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ei\Desktop\0_[한국주택금융공사] 원가검증 견적 요청_221017\공내역서\"/>
    </mc:Choice>
  </mc:AlternateContent>
  <xr:revisionPtr revIDLastSave="0" documentId="13_ncr:1_{449C884C-997F-4650-BA9D-BB08B57D8766}" xr6:coauthVersionLast="47" xr6:coauthVersionMax="47" xr10:uidLastSave="{00000000-0000-0000-0000-000000000000}"/>
  <bookViews>
    <workbookView xWindow="-120" yWindow="-120" windowWidth="29040" windowHeight="15840" xr2:uid="{24E1D65E-04E9-4AF3-A602-755283A3A202}"/>
  </bookViews>
  <sheets>
    <sheet name="건축_원가계산서" sheetId="9" r:id="rId1"/>
    <sheet name="공종별집계표" sheetId="7" r:id="rId2"/>
    <sheet name="공종별내역서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SW2" hidden="1">{#N/A,#N/A,FALSE,"전력간선"}</definedName>
    <definedName name="__123Graph_A" hidden="1">#REF!</definedName>
    <definedName name="__SW2" hidden="1">{#N/A,#N/A,FALSE,"전력간선"}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'[1]갑지(추정)'!#REF!</definedName>
    <definedName name="_Regression_Int" hidden="1">1</definedName>
    <definedName name="_Sort" hidden="1">#REF!</definedName>
    <definedName name="_SW2" hidden="1">{#N/A,#N/A,FALSE,"전력간선"}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bcd" hidden="1">{"'자리배치도'!$AG$1:$CI$28"}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nscount" hidden="1">1</definedName>
    <definedName name="BM" hidden="1">#REF!</definedName>
    <definedName name="dataww" hidden="1">#REF!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dkdkdkd" hidden="1">{#N/A,#N/A,FALSE,"명세표"}</definedName>
    <definedName name="dn" hidden="1">{#N/A,#N/A,FALSE,"혼합골재"}</definedName>
    <definedName name="DSF" hidden="1">{#N/A,#N/A,FALSE,"골재소요량";#N/A,#N/A,FALSE,"골재소요량"}</definedName>
    <definedName name="DSSDS" hidden="1">{#N/A,#N/A,FALSE,"명세표"}</definedName>
    <definedName name="DWD" hidden="1">{#N/A,#N/A,FALSE,"전력간선"}</definedName>
    <definedName name="eeeeeee" hidden="1">{"'자리배치도'!$AG$1:$CI$28"}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ertr4" hidden="1">{"'자리배치도'!$AG$1:$CI$28"}</definedName>
    <definedName name="FHFH" hidden="1">[2]수량산출!$A$1:$A$8561</definedName>
    <definedName name="FHFK" hidden="1">[2]수량산출!#REF!</definedName>
    <definedName name="GEMCO" hidden="1">#REF!</definedName>
    <definedName name="gg" hidden="1">{#N/A,#N/A,FALSE,"운반시간"}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RT" hidden="1">#REF!</definedName>
    <definedName name="GUSTLS" hidden="1">#REF!</definedName>
    <definedName name="han" hidden="1">#REF!</definedName>
    <definedName name="hardwar" hidden="1">#REF!</definedName>
    <definedName name="HHHH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iii" hidden="1">{"'자리배치도'!$AG$1:$CI$28"}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tf" hidden="1">#REF!</definedName>
    <definedName name="kty" hidden="1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n" hidden="1">{#N/A,#N/A,FALSE,"전력간선"}</definedName>
    <definedName name="LED포함견적1" hidden="1">{#N/A,#N/A,FALSE,"골재소요량";#N/A,#N/A,FALSE,"골재소요량"}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hidden="1">#REF!</definedName>
    <definedName name="NEWNAME" hidden="1">{#N/A,#N/A,FALSE,"CCTV"}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OO" hidden="1">#REF!</definedName>
    <definedName name="oooooo" hidden="1">{"'자리배치도'!$AG$1:$CI$28"}</definedName>
    <definedName name="OPOP" hidden="1">[3]수량산출!#REF!</definedName>
    <definedName name="OPP" hidden="1">#REF!</definedName>
    <definedName name="OPPP" hidden="1">[4]수량산출!$A$3:$H$8539</definedName>
    <definedName name="POI" hidden="1">#REF!</definedName>
    <definedName name="PPP" hidden="1">#REF!</definedName>
    <definedName name="ppppp" hidden="1">{"'자리배치도'!$AG$1:$CI$28"}</definedName>
    <definedName name="_xlnm.Print_Area" localSheetId="2">공종별내역서!$A$1:$Q$290</definedName>
    <definedName name="_xlnm.Print_Titles" localSheetId="2">공종별내역서!$2:$3</definedName>
    <definedName name="Q" hidden="1">#REF!</definedName>
    <definedName name="Q3WEE" hidden="1">{#N/A,#N/A,FALSE,"조골재"}</definedName>
    <definedName name="QFQF" hidden="1">#REF!</definedName>
    <definedName name="qk" hidden="1">{"'자리배치도'!$AG$1:$CI$28"}</definedName>
    <definedName name="qkqh1" hidden="1">{#N/A,#N/A,FALSE,"명세표"}</definedName>
    <definedName name="qw" hidden="1">{#N/A,#N/A,FALSE,"단가표지"}</definedName>
    <definedName name="qwer" hidden="1">{"'자리배치도'!$AG$1:$CI$28"}</definedName>
    <definedName name="QWS" hidden="1">#REF!</definedName>
    <definedName name="RK" hidden="1">[5]수량산출!#REF!</definedName>
    <definedName name="Royalty" hidden="1">{#N/A,#N/A,FALSE,"Sheet1"}</definedName>
    <definedName name="rrrrrr" hidden="1">{"'자리배치도'!$AG$1:$CI$28"}</definedName>
    <definedName name="RTERTE" hidden="1">{#N/A,#N/A,FALSE,"조골재"}</definedName>
    <definedName name="SDS" hidden="1">{#N/A,#N/A,FALSE,"2~8번"}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SSSSDD" hidden="1">{"'자리배치도'!$AG$1:$CI$28"}</definedName>
    <definedName name="TEMP" hidden="1">'[6]EQT-ESTN'!#REF!</definedName>
    <definedName name="tt" hidden="1">{#N/A,#N/A,FALSE,"전력간선"}</definedName>
    <definedName name="TTTT" hidden="1">#REF!</definedName>
    <definedName name="tttttt" hidden="1">{"'자리배치도'!$AG$1:$CI$28"}</definedName>
    <definedName name="ujdffdf" hidden="1">{#N/A,#N/A,FALSE,"단가표지"}</definedName>
    <definedName name="uuuuuu" hidden="1">{"'자리배치도'!$AG$1:$CI$28"}</definedName>
    <definedName name="VV" hidden="1">{"'자리배치도'!$AG$1:$CI$28"}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err" hidden="1">{#N/A,#N/A,FALSE,"운반시간"}</definedName>
    <definedName name="werewr" hidden="1">{#N/A,#N/A,FALSE,"골재소요량";#N/A,#N/A,FALSE,"골재소요량"}</definedName>
    <definedName name="WIS단가비교" hidden="1">{#N/A,#N/A,TRUE,"토적및재료집계";#N/A,#N/A,TRUE,"토적및재료집계";#N/A,#N/A,TRUE,"단위량"}</definedName>
    <definedName name="WLQ" hidden="1">{#N/A,#N/A,FALSE,"명세표"}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WWW" hidden="1">{#N/A,#N/A,FALSE,"Sheet1"}</definedName>
    <definedName name="wwwwww" hidden="1">{"'자리배치도'!$AG$1:$CI$28"}</definedName>
    <definedName name="yyyyyy" hidden="1">{"'자리배치도'!$AG$1:$CI$28"}</definedName>
    <definedName name="Z_4F74ED08_7DE6_11D4_BC29_005004C1F3AD_.wvu.PrintTitles" hidden="1">#REF!</definedName>
    <definedName name="ㄱ" hidden="1">[7]수량산출!#REF!</definedName>
    <definedName name="ㄱㄱ" hidden="1">{#N/A,#N/A,FALSE,"명세표"}</definedName>
    <definedName name="가" hidden="1">'[8]1안'!#REF!</definedName>
    <definedName name="가나다라마바사" hidden="1">{#N/A,#N/A,FALSE,"명세표"}</definedName>
    <definedName name="가로" hidden="1">{#N/A,#N/A,FALSE,"전력간선"}</definedName>
    <definedName name="가아" hidden="1">[9]수량산출!#REF!</definedName>
    <definedName name="간" hidden="1">{#N/A,#N/A,FALSE,"명세표"}</definedName>
    <definedName name="강아지" hidden="1">#REF!</definedName>
    <definedName name="개소별명세표" hidden="1">{#N/A,#N/A,FALSE,"명세표"}</definedName>
    <definedName name="거ㅏ" hidden="1">[10]수량산출!$A$3:$H$8539</definedName>
    <definedName name="건축원가" hidden="1">[11]전기!$B$4:$B$163</definedName>
    <definedName name="게" hidden="1">{#N/A,#N/A,TRUE,"토적및재료집계";#N/A,#N/A,TRUE,"토적및재료집계";#N/A,#N/A,TRUE,"단위량"}</definedName>
    <definedName name="견적" hidden="1">'[12]내역서1999.8최종'!$A$1:$A$2438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hidden="1">#REF!</definedName>
    <definedName name="견적서2" hidden="1">{#N/A,#N/A,FALSE,"운반시간"}</definedName>
    <definedName name="견적조건" hidden="1">{#N/A,#N/A,FALSE,"CCTV"}</definedName>
    <definedName name="견적조건8" hidden="1">{#N/A,#N/A,FALSE,"CCTV"}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[13]설계내역서!#REF!</definedName>
    <definedName name="공사시방서" hidden="1">{#N/A,#N/A,FALSE,"명세표"}</definedName>
    <definedName name="공사시방서1" hidden="1">{#N/A,#N/A,FALSE,"명세표"}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조물공사" hidden="1">{#N/A,#N/A,TRUE,"토적및재료집계";#N/A,#N/A,TRUE,"토적및재료집계";#N/A,#N/A,TRUE,"단위량"}</definedName>
    <definedName name="권대협" hidden="1">{#N/A,#N/A,FALSE,"CCTV"}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성3" hidden="1">{#N/A,#N/A,FALSE,"CCTV"}</definedName>
    <definedName name="기성갑" hidden="1">#REF!</definedName>
    <definedName name="긴급전화" hidden="1">{#N/A,#N/A,TRUE,"토적및재료집계";#N/A,#N/A,TRUE,"토적및재료집계";#N/A,#N/A,TRUE,"단위량"}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ㄴㄴㄴㄴㄴㄴㄴㄴㄴㄴㄴㄴㄴㄴㄴㄴ" hidden="1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[14]Sheet3!#REF!</definedName>
    <definedName name="내역서2" hidden="1">{"'단계별시설공사비'!$A$3:$K$51"}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비단가산출서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ㄱㄷ" hidden="1">{#N/A,#N/A,FALSE,"전력간선"}</definedName>
    <definedName name="ㄷㄷ" hidden="1">#REF!</definedName>
    <definedName name="ㄷㅎㄹㅇ" hidden="1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강당배관" hidden="1">'[15]1안'!#REF!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hidden="1">{#N/A,#N/A,FALSE,"CCTV"}</definedName>
    <definedName name="대비" hidden="1">{#N/A,#N/A,FALSE,"CCTV"}</definedName>
    <definedName name="더" hidden="1">{"'자리배치도'!$AG$1:$CI$28"}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#REF!</definedName>
    <definedName name="ㄹㄹㄹ" hidden="1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ㄹㅇ" hidden="1">#REF!</definedName>
    <definedName name="라" hidden="1">{"'자리배치도'!$AG$1:$CI$28"}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" hidden="1">{"'자리배치도'!$AG$1:$CI$28"}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허" hidden="1">{#N/A,#N/A,FALSE,"CCTV"}</definedName>
    <definedName name="ㅁㄴㅇㄻㄴㅇㄻㄴㄹ" hidden="1">{#N/A,#N/A,FALSE,"명세표"}</definedName>
    <definedName name="ㅁㄴㅇㅁㄴㅇ" hidden="1">#REF!</definedName>
    <definedName name="ㅁㄴㅌㄴ" hidden="1">{"'자리배치도'!$AG$1:$CI$28"}</definedName>
    <definedName name="ㅁㅁ" hidden="1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머" hidden="1">{#N/A,#N/A,FALSE,"명세표"}</definedName>
    <definedName name="몰라1" hidden="1">{#N/A,#N/A,FALSE,"명세표"}</definedName>
    <definedName name="몰러" hidden="1">[16]수량산출!#REF!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뮻" hidden="1">{"'자리배치도'!$AG$1:$CI$28"}</definedName>
    <definedName name="ㅂㅂ" hidden="1">[10]수량산출!#REF!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바" hidden="1">{"'자리배치도'!$AG$1:$CI$28"}</definedName>
    <definedName name="배관및굴착" hidden="1">{"'자리배치도'!$AG$1:$CI$28"}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빔제작단가개정표준도적용" hidden="1">{"'자리배치도'!$AG$1:$CI$28"}</definedName>
    <definedName name="ㅅ" hidden="1">{#N/A,#N/A,FALSE,"명세표"}</definedName>
    <definedName name="ㅅㅅ" hidden="1">#REF!</definedName>
    <definedName name="ㅅㅅㄱ" hidden="1">{#N/A,#N/A,FALSE,"2~8번"}</definedName>
    <definedName name="사" hidden="1">{"'자리배치도'!$AG$1:$CI$28"}</definedName>
    <definedName name="산출" hidden="1">{"'단계별시설공사비'!$A$3:$K$51"}</definedName>
    <definedName name="석항" hidden="1">{#N/A,#N/A,FALSE,"명세표"}</definedName>
    <definedName name="석항1" hidden="1">{#N/A,#N/A,FALSE,"명세표"}</definedName>
    <definedName name="세로" hidden="1">{#N/A,#N/A,FALSE,"전력간선"}</definedName>
    <definedName name="세부내역서_박" hidden="1">{"'자리배치도'!$AG$1:$CI$28"}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총합" hidden="1">{#N/A,#N/A,TRUE,"토적및재료집계";#N/A,#N/A,TRUE,"토적및재료집계";#N/A,#N/A,TRUE,"단위량"}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중단가" hidden="1">{"'단계별시설공사비'!$A$3:$K$51"}</definedName>
    <definedName name="신설1" hidden="1">{#N/A,#N/A,FALSE,"명세표"}</definedName>
    <definedName name="신축공사" hidden="1">{"'단계별시설공사비'!$A$3:$K$51"}</definedName>
    <definedName name="ㅇㄴㅇ" hidden="1">{"'자리배치도'!$AG$1:$CI$28"}</definedName>
    <definedName name="ㅇㄹ3" hidden="1">{#N/A,#N/A,FALSE,"명세표"}</definedName>
    <definedName name="ㅇㄹㄹ" hidden="1">#REF!</definedName>
    <definedName name="ㅇㄹㅇㄹ" hidden="1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ㄴㄹ" hidden="1">{#N/A,#N/A,TRUE,"토적및재료집계";#N/A,#N/A,TRUE,"토적및재료집계";#N/A,#N/A,TRUE,"단위량"}</definedName>
    <definedName name="ㅇㅇㄹ" hidden="1">#REF!</definedName>
    <definedName name="ㅇㅇㅇㅇ" hidden="1">#REF!</definedName>
    <definedName name="아" hidden="1">{"'자리배치도'!$AG$1:$CI$28"}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떤거죠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체" hidden="1">#REF!</definedName>
    <definedName name="영시스템" hidden="1">[17]수량산출!#REF!</definedName>
    <definedName name="완공3" hidden="1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표" hidden="1">{#N/A,#N/A,FALSE,"명세표"}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내역서" hidden="1">{#N/A,#N/A,FALSE,"전력간선"}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표" hidden="1">{#N/A,#N/A,FALSE,"단가표지"}</definedName>
    <definedName name="이릉" hidden="1">#REF!</definedName>
    <definedName name="이이" hidden="1">{#N/A,#N/A,FALSE,"명세표"}</definedName>
    <definedName name="이종훈" hidden="1">[11]전기!$A$4:$A$163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반부" hidden="1">{#N/A,#N/A,FALSE,"조골재"}</definedName>
    <definedName name="일위댓가" hidden="1">{#N/A,#N/A,FALSE,"전력간선"}</definedName>
    <definedName name="일위댓가301" hidden="1">{#N/A,#N/A,FALSE,"전력간선"}</definedName>
    <definedName name="임ㄴ" hidden="1">{"'공사부문'!$A$6:$A$32"}</definedName>
    <definedName name="임시1" hidden="1">{#N/A,#N/A,FALSE,"전력간선"}</definedName>
    <definedName name="임시2" hidden="1">{#N/A,#N/A,FALSE,"전력간선"}</definedName>
    <definedName name="ㅈ" hidden="1">{#N/A,#N/A,TRUE,"토적및재료집계";#N/A,#N/A,TRUE,"토적및재료집계";#N/A,#N/A,TRUE,"단위량"}</definedName>
    <definedName name="ㅈㄱ" hidden="1">{#N/A,#N/A,FALSE,"조골재"}</definedName>
    <definedName name="ㅈㅈㅈㅈㅈ" hidden="1">{#N/A,#N/A,FALSE,"명세표"}</definedName>
    <definedName name="자" hidden="1">{"'자리배치도'!$AG$1:$CI$28"}</definedName>
    <definedName name="자미" hidden="1">{#N/A,#N/A,FALSE,"명세표"}</definedName>
    <definedName name="자미1" hidden="1">{#N/A,#N/A,FALSE,"명세표"}</definedName>
    <definedName name="전기내역" hidden="1">{#N/A,#N/A,FALSE,"CCTV"}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차장" hidden="1">{#N/A,#N/A,FALSE,"명세표"}</definedName>
    <definedName name="조차장1" hidden="1">{#N/A,#N/A,FALSE,"명세표"}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#REF!</definedName>
    <definedName name="직매54P" hidden="1">{#N/A,#N/A,TRUE,"토적및재료집계";#N/A,#N/A,TRUE,"토적및재료집계";#N/A,#N/A,TRUE,"단위량"}</definedName>
    <definedName name="집계" hidden="1">{#N/A,#N/A,FALSE,"명세표"}</definedName>
    <definedName name="집계표" hidden="1">{"'표지'!$B$1:$H$20","'표지'!$B$7:$D$10"}</definedName>
    <definedName name="차" hidden="1">{"'자리배치도'!$AG$1:$CI$28"}</definedName>
    <definedName name="참고" hidden="1">{"'Sheet1'!$A$1:$E$59"}</definedName>
    <definedName name="참조" hidden="1">{"'Sheet1'!$A$1:$E$59"}</definedName>
    <definedName name="철근자료" hidden="1">#REF!</definedName>
    <definedName name="ㅋ" hidden="1">{#N/A,#N/A,FALSE,"조골재"}</definedName>
    <definedName name="ㅋㄹ" hidden="1">{#N/A,#N/A,FALSE,"명세표"}</definedName>
    <definedName name="ㅋㅁ" hidden="1">{#N/A,#N/A,FALSE,"명세표"}</definedName>
    <definedName name="ㅋㅇㅁㅇ" hidden="1">{"'공사부문'!$A$6:$A$32"}</definedName>
    <definedName name="ㅋㅋ" hidden="1">{#N/A,#N/A,FALSE,"명세표"}</definedName>
    <definedName name="ㅋㅋㅋ1" hidden="1">{#N/A,#N/A,FALSE,"명세표"}</definedName>
    <definedName name="ㅋㅋㅋㅋ" hidden="1">{#N/A,#N/A,FALSE,"명세표"}</definedName>
    <definedName name="카" hidden="1">{"'자리배치도'!$AG$1:$CI$28"}</definedName>
    <definedName name="케이블간지" hidden="1">{#N/A,#N/A,TRUE,"토적및재료집계";#N/A,#N/A,TRUE,"토적및재료집계";#N/A,#N/A,TRUE,"단위량"}</definedName>
    <definedName name="ㅌ" hidden="1">{#N/A,#N/A,FALSE,"2~8번"}</definedName>
    <definedName name="타" hidden="1">{"'자리배치도'!$AG$1:$CI$28"}</definedName>
    <definedName name="타견적" hidden="1">[17]수량산출!$A$1:$A$8282</definedName>
    <definedName name="토" hidden="1">{#N/A,#N/A,TRUE,"토적및재료집계";#N/A,#N/A,TRUE,"토적및재료집계";#N/A,#N/A,TRUE,"단위량"}</definedName>
    <definedName name="토목설계" hidden="1">{#N/A,#N/A,FALSE,"골재소요량";#N/A,#N/A,FALSE,"골재소요량"}</definedName>
    <definedName name="ㅍ" hidden="1">{#N/A,#N/A,FALSE,"명세표"}</definedName>
    <definedName name="ㅍ1" hidden="1">{#N/A,#N/A,FALSE,"명세표"}</definedName>
    <definedName name="파" hidden="1">{"'자리배치도'!$AG$1:$CI$28"}</definedName>
    <definedName name="판넬" hidden="1">{"'단계별시설공사비'!$A$3:$K$51"}</definedName>
    <definedName name="팔" hidden="1">#REF!</definedName>
    <definedName name="표지1" hidden="1">'[18]6동'!#REF!</definedName>
    <definedName name="표지2" hidden="1">{#N/A,#N/A,TRUE,"토적및재료집계";#N/A,#N/A,TRUE,"토적및재료집계";#N/A,#N/A,TRUE,"단위량"}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하하하1" hidden="1">{#N/A,#N/A,FALSE,"명세표"}</definedName>
    <definedName name="한" hidden="1">{#N/A,#N/A,FALSE,"명세표"}</definedName>
    <definedName name="한전수" hidden="1">{#N/A,#N/A,FALSE,"명세표"}</definedName>
    <definedName name="현조" hidden="1">#REF!</definedName>
    <definedName name="호호호" hidden="1">{#N/A,#N/A,FALSE,"명세표"}</definedName>
    <definedName name="호호호1" hidden="1">{#N/A,#N/A,FALSE,"명세표"}</definedName>
    <definedName name="화" hidden="1">{"'Sheet1'!$A$1:$E$59"}</definedName>
    <definedName name="후렉시블" hidden="1">{"'자리배치도'!$AG$1:$CI$28"}</definedName>
    <definedName name="희성" hidden="1">{#N/A,#N/A,FALSE,"명세표"}</definedName>
    <definedName name="ㅏ" hidden="1">{#N/A,#N/A,FALSE,"명세표"}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hidden="1">{#N/A,#N/A,FALSE,"조골재"}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ㅑ" hidden="1">{#N/A,#N/A,FALSE,"전력간선"}</definedName>
    <definedName name="ㅓ" hidden="1">{"'자리배치도'!$AG$1:$CI$28"}</definedName>
    <definedName name="ㅓ7" hidden="1">{#N/A,#N/A,FALSE,"단가표지"}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ㅔ" hidden="1">{#N/A,#N/A,FALSE,"명세표"}</definedName>
    <definedName name="ㅔㅔㅔ" hidden="1">{#N/A,#N/A,FALSE,"명세표"}</definedName>
    <definedName name="ㅕ" hidden="1">{#N/A,#N/A,FALSE,"명세표"}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{#N/A,#N/A,FALSE,"명세표"}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ㅅ" hidden="1">{"'공사부문'!$A$6:$A$32"}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" hidden="1">{#N/A,#N/A,FALSE,"명세표"}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#REF!</definedName>
    <definedName name="ㅜ" hidden="1">[7]수량산출!#REF!</definedName>
    <definedName name="ㅜㅜ" hidden="1">{#N/A,#N/A,FALSE,"명세표"}</definedName>
    <definedName name="ㅠ뮤ㅐ" hidden="1">#REF!</definedName>
    <definedName name="ㅡ" hidden="1">{#N/A,#N/A,FALSE,"명세표"}</definedName>
    <definedName name="ㅡㅡㅡ" hidden="1">{#N/A,#N/A,FALSE,"명세표"}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6" i="6" l="1"/>
  <c r="J220" i="6"/>
  <c r="J206" i="6" l="1"/>
  <c r="H245" i="6"/>
  <c r="J173" i="6"/>
  <c r="F246" i="6"/>
  <c r="J221" i="6" l="1"/>
  <c r="H244" i="6"/>
  <c r="H266" i="6" s="1"/>
  <c r="G16" i="7" s="1"/>
  <c r="H16" i="7" s="1"/>
  <c r="J244" i="6"/>
  <c r="J245" i="6"/>
  <c r="J222" i="6"/>
  <c r="J200" i="6"/>
  <c r="J203" i="6"/>
  <c r="H205" i="6"/>
  <c r="H222" i="6"/>
  <c r="J199" i="6"/>
  <c r="J172" i="6"/>
  <c r="J202" i="6"/>
  <c r="J197" i="6"/>
  <c r="J201" i="6"/>
  <c r="J198" i="6"/>
  <c r="H200" i="6"/>
  <c r="H203" i="6"/>
  <c r="J205" i="6"/>
  <c r="J204" i="6"/>
  <c r="J223" i="6"/>
  <c r="H172" i="6"/>
  <c r="H196" i="6"/>
  <c r="J196" i="6"/>
  <c r="H197" i="6"/>
  <c r="H204" i="6"/>
  <c r="H201" i="6"/>
  <c r="H173" i="6"/>
  <c r="H223" i="6"/>
  <c r="H206" i="6"/>
  <c r="H199" i="6"/>
  <c r="H202" i="6"/>
  <c r="H220" i="6"/>
  <c r="H198" i="6"/>
  <c r="H174" i="6"/>
  <c r="H221" i="6"/>
  <c r="J242" i="6" l="1"/>
  <c r="I15" i="7" s="1"/>
  <c r="J15" i="7" s="1"/>
  <c r="J218" i="6"/>
  <c r="I14" i="7" s="1"/>
  <c r="J14" i="7" s="1"/>
  <c r="H194" i="6"/>
  <c r="G13" i="7" s="1"/>
  <c r="H13" i="7" s="1"/>
  <c r="J174" i="6"/>
  <c r="J194" i="6" s="1"/>
  <c r="I13" i="7" s="1"/>
  <c r="J13" i="7" s="1"/>
  <c r="H218" i="6"/>
  <c r="G14" i="7" s="1"/>
  <c r="H14" i="7" s="1"/>
  <c r="H242" i="6"/>
  <c r="G15" i="7" s="1"/>
  <c r="H15" i="7" s="1"/>
  <c r="J246" i="6" l="1"/>
  <c r="K246" i="6"/>
  <c r="L246" i="6" l="1"/>
  <c r="J266" i="6"/>
  <c r="I16" i="7" s="1"/>
  <c r="J16" i="7" s="1"/>
  <c r="F220" i="6"/>
  <c r="K220" i="6"/>
  <c r="F198" i="6"/>
  <c r="L198" i="6" s="1"/>
  <c r="K198" i="6"/>
  <c r="F205" i="6" l="1"/>
  <c r="L205" i="6" s="1"/>
  <c r="K205" i="6"/>
  <c r="K244" i="6"/>
  <c r="F244" i="6"/>
  <c r="F222" i="6"/>
  <c r="L222" i="6" s="1"/>
  <c r="K222" i="6"/>
  <c r="F245" i="6"/>
  <c r="L245" i="6" s="1"/>
  <c r="K245" i="6"/>
  <c r="L220" i="6"/>
  <c r="F201" i="6"/>
  <c r="L201" i="6" s="1"/>
  <c r="K201" i="6"/>
  <c r="F172" i="6" l="1"/>
  <c r="K172" i="6"/>
  <c r="F197" i="6"/>
  <c r="L197" i="6" s="1"/>
  <c r="K197" i="6"/>
  <c r="F199" i="6"/>
  <c r="L199" i="6" s="1"/>
  <c r="K199" i="6"/>
  <c r="F206" i="6"/>
  <c r="L206" i="6" s="1"/>
  <c r="K206" i="6"/>
  <c r="F223" i="6"/>
  <c r="L223" i="6" s="1"/>
  <c r="K223" i="6"/>
  <c r="L244" i="6"/>
  <c r="L266" i="6" s="1"/>
  <c r="K16" i="7" s="1"/>
  <c r="F266" i="6"/>
  <c r="E16" i="7" s="1"/>
  <c r="F16" i="7" s="1"/>
  <c r="L16" i="7" s="1"/>
  <c r="F200" i="6"/>
  <c r="L200" i="6" s="1"/>
  <c r="K200" i="6"/>
  <c r="F173" i="6"/>
  <c r="L173" i="6" s="1"/>
  <c r="K173" i="6"/>
  <c r="F203" i="6"/>
  <c r="L203" i="6" s="1"/>
  <c r="K203" i="6"/>
  <c r="F174" i="6"/>
  <c r="L174" i="6" s="1"/>
  <c r="K174" i="6"/>
  <c r="F221" i="6"/>
  <c r="K221" i="6"/>
  <c r="F202" i="6"/>
  <c r="L202" i="6" s="1"/>
  <c r="K202" i="6"/>
  <c r="F204" i="6"/>
  <c r="L204" i="6" s="1"/>
  <c r="K204" i="6"/>
  <c r="F196" i="6"/>
  <c r="K196" i="6"/>
  <c r="F218" i="6" l="1"/>
  <c r="E14" i="7" s="1"/>
  <c r="F14" i="7" s="1"/>
  <c r="L14" i="7" s="1"/>
  <c r="L196" i="6"/>
  <c r="L218" i="6" s="1"/>
  <c r="K14" i="7" s="1"/>
  <c r="L221" i="6"/>
  <c r="L242" i="6" s="1"/>
  <c r="K15" i="7" s="1"/>
  <c r="F242" i="6"/>
  <c r="E15" i="7" s="1"/>
  <c r="F15" i="7" s="1"/>
  <c r="L15" i="7" s="1"/>
  <c r="F194" i="6"/>
  <c r="E13" i="7" s="1"/>
  <c r="F13" i="7" s="1"/>
  <c r="L172" i="6"/>
  <c r="L194" i="6" s="1"/>
  <c r="K13" i="7" s="1"/>
  <c r="L13" i="7" l="1"/>
  <c r="K36" i="6" l="1"/>
  <c r="J36" i="6"/>
  <c r="H36" i="6" l="1"/>
  <c r="L36" i="6" s="1"/>
  <c r="J35" i="6"/>
  <c r="L35" i="6" s="1"/>
  <c r="K35" i="6"/>
  <c r="J269" i="6" l="1"/>
  <c r="K269" i="6"/>
  <c r="K149" i="6"/>
  <c r="H268" i="6"/>
  <c r="H290" i="6" s="1"/>
  <c r="G17" i="7" s="1"/>
  <c r="F268" i="6"/>
  <c r="F290" i="6" s="1"/>
  <c r="E17" i="7" s="1"/>
  <c r="J268" i="6"/>
  <c r="K270" i="6" l="1"/>
  <c r="J270" i="6"/>
  <c r="L270" i="6" s="1"/>
  <c r="L269" i="6"/>
  <c r="L268" i="6"/>
  <c r="K268" i="6"/>
  <c r="F149" i="6"/>
  <c r="L149" i="6" s="1"/>
  <c r="J34" i="6"/>
  <c r="H34" i="6"/>
  <c r="F34" i="6"/>
  <c r="H6" i="6"/>
  <c r="J6" i="6"/>
  <c r="F17" i="7"/>
  <c r="H17" i="7"/>
  <c r="J290" i="6" l="1"/>
  <c r="I17" i="7" s="1"/>
  <c r="L290" i="6"/>
  <c r="J5" i="6"/>
  <c r="J26" i="6" s="1"/>
  <c r="I6" i="7" s="1"/>
  <c r="J6" i="7" s="1"/>
  <c r="H31" i="6"/>
  <c r="H124" i="6"/>
  <c r="J31" i="6"/>
  <c r="H127" i="6"/>
  <c r="H52" i="6"/>
  <c r="H74" i="6" s="1"/>
  <c r="G8" i="7" s="1"/>
  <c r="H8" i="7" s="1"/>
  <c r="H125" i="6"/>
  <c r="H28" i="6"/>
  <c r="J125" i="6"/>
  <c r="J127" i="6"/>
  <c r="H148" i="6"/>
  <c r="H170" i="6" s="1"/>
  <c r="G12" i="7" s="1"/>
  <c r="H12" i="7" s="1"/>
  <c r="H100" i="6"/>
  <c r="H122" i="6" s="1"/>
  <c r="G10" i="7" s="1"/>
  <c r="H10" i="7" s="1"/>
  <c r="H126" i="6"/>
  <c r="H33" i="6"/>
  <c r="H76" i="6"/>
  <c r="H98" i="6" s="1"/>
  <c r="G9" i="7" s="1"/>
  <c r="H9" i="7" s="1"/>
  <c r="J32" i="6"/>
  <c r="K34" i="6"/>
  <c r="H32" i="6"/>
  <c r="J124" i="6"/>
  <c r="J148" i="6"/>
  <c r="J170" i="6" s="1"/>
  <c r="I12" i="7" s="1"/>
  <c r="J12" i="7" s="1"/>
  <c r="H5" i="6"/>
  <c r="H26" i="6" s="1"/>
  <c r="G6" i="7" s="1"/>
  <c r="H6" i="7" s="1"/>
  <c r="L34" i="6"/>
  <c r="H29" i="6"/>
  <c r="H30" i="6"/>
  <c r="J126" i="6"/>
  <c r="J30" i="6"/>
  <c r="J28" i="6"/>
  <c r="J128" i="6" l="1"/>
  <c r="J146" i="6" s="1"/>
  <c r="I11" i="7" s="1"/>
  <c r="J11" i="7" s="1"/>
  <c r="J33" i="6"/>
  <c r="K17" i="7"/>
  <c r="J17" i="7"/>
  <c r="L17" i="7" s="1"/>
  <c r="J76" i="6"/>
  <c r="J98" i="6" s="1"/>
  <c r="I9" i="7" s="1"/>
  <c r="J9" i="7" s="1"/>
  <c r="F30" i="6"/>
  <c r="L30" i="6" s="1"/>
  <c r="J100" i="6"/>
  <c r="J122" i="6" s="1"/>
  <c r="I10" i="7" s="1"/>
  <c r="J10" i="7" s="1"/>
  <c r="J29" i="6"/>
  <c r="H50" i="6"/>
  <c r="G7" i="7" s="1"/>
  <c r="H7" i="7" s="1"/>
  <c r="F148" i="6"/>
  <c r="K148" i="6"/>
  <c r="F28" i="6"/>
  <c r="K28" i="6"/>
  <c r="F29" i="6"/>
  <c r="F100" i="6"/>
  <c r="J52" i="6"/>
  <c r="J74" i="6" s="1"/>
  <c r="I8" i="7" s="1"/>
  <c r="J8" i="7" s="1"/>
  <c r="K30" i="6" l="1"/>
  <c r="K76" i="6"/>
  <c r="H128" i="6"/>
  <c r="H146" i="6" s="1"/>
  <c r="G11" i="7" s="1"/>
  <c r="H11" i="7" s="1"/>
  <c r="J50" i="6"/>
  <c r="I7" i="7" s="1"/>
  <c r="J7" i="7" s="1"/>
  <c r="K5" i="6"/>
  <c r="F6" i="6"/>
  <c r="L6" i="6" s="1"/>
  <c r="F127" i="6"/>
  <c r="L127" i="6" s="1"/>
  <c r="K100" i="6"/>
  <c r="K29" i="6"/>
  <c r="L29" i="6"/>
  <c r="F76" i="6"/>
  <c r="F98" i="6" s="1"/>
  <c r="E9" i="7" s="1"/>
  <c r="F31" i="6"/>
  <c r="L31" i="6" s="1"/>
  <c r="K31" i="6"/>
  <c r="L28" i="6"/>
  <c r="L148" i="6"/>
  <c r="L170" i="6" s="1"/>
  <c r="F170" i="6"/>
  <c r="E12" i="7" s="1"/>
  <c r="F122" i="6"/>
  <c r="E10" i="7" s="1"/>
  <c r="L100" i="6"/>
  <c r="L122" i="6" s="1"/>
  <c r="F32" i="6"/>
  <c r="L32" i="6" s="1"/>
  <c r="K32" i="6"/>
  <c r="K33" i="6"/>
  <c r="F33" i="6"/>
  <c r="L33" i="6" s="1"/>
  <c r="I5" i="7" l="1"/>
  <c r="J5" i="7" s="1"/>
  <c r="J26" i="7" s="1"/>
  <c r="H13" i="9" s="1"/>
  <c r="G5" i="7"/>
  <c r="H5" i="7" s="1"/>
  <c r="H26" i="7" s="1"/>
  <c r="H10" i="9" s="1"/>
  <c r="F5" i="6"/>
  <c r="L5" i="6" s="1"/>
  <c r="L26" i="6" s="1"/>
  <c r="K6" i="6"/>
  <c r="K127" i="6"/>
  <c r="K124" i="6"/>
  <c r="L76" i="6"/>
  <c r="L98" i="6" s="1"/>
  <c r="F126" i="6"/>
  <c r="L126" i="6" s="1"/>
  <c r="L50" i="6"/>
  <c r="F10" i="7"/>
  <c r="L10" i="7" s="1"/>
  <c r="K10" i="7"/>
  <c r="F50" i="6"/>
  <c r="E7" i="7" s="1"/>
  <c r="K12" i="7"/>
  <c r="F12" i="7"/>
  <c r="L12" i="7" s="1"/>
  <c r="F9" i="7"/>
  <c r="L9" i="7" s="1"/>
  <c r="K9" i="7"/>
  <c r="H11" i="9" l="1"/>
  <c r="H9" i="9" s="1"/>
  <c r="H14" i="9" s="1"/>
  <c r="H19" i="9"/>
  <c r="H18" i="9"/>
  <c r="H16" i="9"/>
  <c r="H17" i="9" s="1"/>
  <c r="F26" i="6"/>
  <c r="E6" i="7" s="1"/>
  <c r="F6" i="7" s="1"/>
  <c r="F124" i="6"/>
  <c r="L124" i="6" s="1"/>
  <c r="K126" i="6"/>
  <c r="F7" i="7"/>
  <c r="L7" i="7" s="1"/>
  <c r="K7" i="7"/>
  <c r="K6" i="7" l="1"/>
  <c r="H15" i="9"/>
  <c r="L6" i="7"/>
  <c r="K125" i="6" l="1"/>
  <c r="F125" i="6"/>
  <c r="K128" i="6"/>
  <c r="F128" i="6"/>
  <c r="L128" i="6" s="1"/>
  <c r="F52" i="6"/>
  <c r="K52" i="6"/>
  <c r="L125" i="6" l="1"/>
  <c r="L146" i="6" s="1"/>
  <c r="F146" i="6"/>
  <c r="E11" i="7" s="1"/>
  <c r="L52" i="6"/>
  <c r="L74" i="6" s="1"/>
  <c r="F74" i="6"/>
  <c r="E8" i="7" s="1"/>
  <c r="F8" i="7" l="1"/>
  <c r="K8" i="7"/>
  <c r="F11" i="7"/>
  <c r="L11" i="7" s="1"/>
  <c r="K11" i="7"/>
  <c r="E5" i="7" l="1"/>
  <c r="L8" i="7"/>
  <c r="F5" i="7" l="1"/>
  <c r="K5" i="7"/>
  <c r="F26" i="7" l="1"/>
  <c r="H8" i="9" s="1"/>
  <c r="L5" i="7"/>
  <c r="L26" i="7" s="1"/>
  <c r="H7" i="9" l="1"/>
  <c r="H20" i="9" l="1"/>
  <c r="H21" i="9"/>
  <c r="H25" i="9"/>
  <c r="H12" i="9" l="1"/>
  <c r="H6" i="9" l="1"/>
  <c r="H26" i="9" l="1"/>
  <c r="H27" i="9" s="1"/>
  <c r="H29" i="9" l="1"/>
  <c r="H30" i="9" s="1"/>
  <c r="H31" i="9" l="1"/>
  <c r="H32" i="9" l="1"/>
  <c r="H33" i="9" s="1"/>
  <c r="H36" i="9" s="1"/>
</calcChain>
</file>

<file path=xl/sharedStrings.xml><?xml version="1.0" encoding="utf-8"?>
<sst xmlns="http://schemas.openxmlformats.org/spreadsheetml/2006/main" count="634" uniqueCount="245">
  <si>
    <t>공 종 별 집 계 표</t>
  </si>
  <si>
    <t>[ 한국주택금융공사 서울사무소 원상복구공사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</si>
  <si>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</si>
  <si>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</si>
  <si>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</si>
  <si>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</si>
  <si>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</si>
  <si>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</si>
  <si>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</si>
  <si>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</si>
  <si>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</si>
  <si>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</si>
  <si>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</si>
  <si>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</si>
  <si>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</si>
  <si>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</si>
  <si>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</si>
  <si>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</si>
  <si>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</si>
  <si>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</si>
  <si>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</si>
  <si>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</si>
  <si>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</si>
  <si>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</si>
  <si>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</si>
  <si>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</si>
  <si>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</si>
  <si>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</si>
  <si>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</si>
  <si>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</si>
  <si>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</si>
  <si>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</si>
  <si>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</si>
  <si>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</si>
  <si>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</si>
  <si>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</si>
  <si>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</si>
  <si>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</si>
  <si>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</si>
  <si>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</si>
  <si>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</si>
  <si>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</si>
  <si>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</si>
  <si>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</si>
  <si>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</si>
  <si>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</si>
  <si>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</si>
  <si>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</si>
  <si>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</si>
  <si>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</si>
  <si>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한국주택금융공사 서울사무소 원상복구공사</t>
  </si>
  <si>
    <t/>
  </si>
  <si>
    <t>01</t>
  </si>
  <si>
    <t>0101  가  설  공  사</t>
  </si>
  <si>
    <t>0101</t>
  </si>
  <si>
    <t>건축물보양 - 석재면, 테라조면</t>
  </si>
  <si>
    <t>하드롱지</t>
  </si>
  <si>
    <t>M2</t>
  </si>
  <si>
    <t>44F03237B711B4414F4EF36E4A974</t>
  </si>
  <si>
    <t>T</t>
  </si>
  <si>
    <t>F</t>
  </si>
  <si>
    <t>010144F03237B711B4414F4EF36E4A974</t>
  </si>
  <si>
    <t>건축물 현장정리</t>
  </si>
  <si>
    <t>철골.철근CON조</t>
  </si>
  <si>
    <t>44F03237B7224642254322E9F8B1B</t>
  </si>
  <si>
    <t>010144F03237B7224642254322E9F8B1B</t>
  </si>
  <si>
    <t>[ 합           계 ]</t>
  </si>
  <si>
    <t>TOTAL</t>
  </si>
  <si>
    <t>0102  철  거  공  사</t>
  </si>
  <si>
    <t>0102</t>
  </si>
  <si>
    <t>타일 해체</t>
  </si>
  <si>
    <t>압착붙이기, 접착붙이기</t>
  </si>
  <si>
    <t>44F132A7A40AB14B6C415F05EE6D1</t>
  </si>
  <si>
    <t>010244F132A7A40AB14B6C415F05EE6D1</t>
  </si>
  <si>
    <t>경량벽체철골틀 해체</t>
  </si>
  <si>
    <t>44F132A7A40AB14B6C4196BA79504</t>
  </si>
  <si>
    <t>010244F132A7A40AB14B6C4196BA79504</t>
  </si>
  <si>
    <t>석고판 해체</t>
  </si>
  <si>
    <t>벽</t>
  </si>
  <si>
    <t>44F132A7A40AB14B6C41A71F2E099</t>
  </si>
  <si>
    <t>010244F132A7A40AB14B6C41A71F2E099</t>
  </si>
  <si>
    <t>쉬트지 해체</t>
  </si>
  <si>
    <t>44F132A7A40AB14B6C41B187CE8B2</t>
  </si>
  <si>
    <t>010244F132A7A40AB14B6C41B187CE8B2</t>
  </si>
  <si>
    <t>경량천장철골틀 해체</t>
  </si>
  <si>
    <t>44F132A7A40AB14B6C41FF38C8D6A</t>
  </si>
  <si>
    <t>010244F132A7A40AB14B6C41FF38C8D6A</t>
  </si>
  <si>
    <t>천장</t>
  </si>
  <si>
    <t>44F132A7A40AB14B6C41A71F2E36D</t>
  </si>
  <si>
    <t>010244F132A7A40AB14B6C41A71F2E36D</t>
  </si>
  <si>
    <t>출입보안장치 철거</t>
  </si>
  <si>
    <t>특별인부, 일반공사 직종</t>
  </si>
  <si>
    <t>인</t>
  </si>
  <si>
    <t>442B3C77594EEE4D8047A39FA4FF283C091E6</t>
  </si>
  <si>
    <t>0102442B3C77594EEE4D8047A39FA4FF283C091E6</t>
  </si>
  <si>
    <t>0103  석    공    사</t>
  </si>
  <si>
    <t>0103</t>
  </si>
  <si>
    <t>화강석붙임(건식/앵커, 물갈기)</t>
  </si>
  <si>
    <t>벽, 마천석 30mm</t>
  </si>
  <si>
    <t>44F03E1725C7F14EAA4363A2B88B0</t>
  </si>
  <si>
    <t>010344F03E1725C7F14EAA4363A2B88B0</t>
  </si>
  <si>
    <t>0104  금  속  공  사</t>
  </si>
  <si>
    <t>0104</t>
  </si>
  <si>
    <t>경량천장철골틀 설치</t>
  </si>
  <si>
    <t>T-BAR 간격 600mm</t>
  </si>
  <si>
    <t>44F039877249034D1841A3874C351</t>
  </si>
  <si>
    <t>010444F039877249034D1841A3874C351</t>
  </si>
  <si>
    <t>0105  목    공    사</t>
  </si>
  <si>
    <t>0105</t>
  </si>
  <si>
    <t>흡음텍스 설치</t>
  </si>
  <si>
    <t>44F03CC708C8BE415A4A0829DAD9F</t>
  </si>
  <si>
    <t>010544F03CC708C8BE415A4A0829DAD9F</t>
  </si>
  <si>
    <t>0106  도  장  공  사</t>
  </si>
  <si>
    <t>0106</t>
  </si>
  <si>
    <t>재도장 시 바탕처리(con'c·mortar면)</t>
  </si>
  <si>
    <t>230m2/일</t>
  </si>
  <si>
    <t>44F03D37A890AF4F1B4CC9446DF15</t>
  </si>
  <si>
    <t>010644F03D37A890AF4F1B4CC9446DF15</t>
  </si>
  <si>
    <t>친환경세라믹페인트(롤러칠)</t>
  </si>
  <si>
    <t>내벽 2회 칠, 모르타르면</t>
  </si>
  <si>
    <t>44F03D27A7D72149694DE7FD95EB8</t>
  </si>
  <si>
    <t>010644F03D27A7D72149694DE7FD95EB8</t>
  </si>
  <si>
    <t>재도장 시 바탕처리(철재면)</t>
  </si>
  <si>
    <t>A급(20m2/일)</t>
  </si>
  <si>
    <t>44F03D37A890AF4F1B4CF6AD3195B</t>
  </si>
  <si>
    <t>010644F03D37A890AF4F1B4CF6AD3195B</t>
  </si>
  <si>
    <t>유성페인트 롤러칠 재료비</t>
  </si>
  <si>
    <t>철재면, 2회, 1급</t>
  </si>
  <si>
    <t>44F03D27B02143420646B215A14BC</t>
  </si>
  <si>
    <t>010644F03D27B02143420646B215A14BC</t>
  </si>
  <si>
    <t>유성페인트 롤러칠(재료비 미포함)</t>
  </si>
  <si>
    <t>44F03D27B02143420646F9C6022E8</t>
  </si>
  <si>
    <t>010644F03D27B02143420646F9C6022E8</t>
  </si>
  <si>
    <t>0107  수  장  공  사</t>
  </si>
  <si>
    <t>0107</t>
  </si>
  <si>
    <t>카펫타일 바닥재 교체</t>
  </si>
  <si>
    <t>1일 시공량 61m2</t>
  </si>
  <si>
    <t>44F132A79A177C4A5E45F04EE0FD5</t>
  </si>
  <si>
    <t>010744F132A79A177C4A5E45F04EE0FD5</t>
  </si>
  <si>
    <t>0108</t>
  </si>
  <si>
    <t>M</t>
  </si>
  <si>
    <t>혼합건설폐기물</t>
  </si>
  <si>
    <t>불연성 건설폐기물에 가연성 5% 이하 혼합</t>
  </si>
  <si>
    <t>TON</t>
  </si>
  <si>
    <t>건설폐기물 운반비 - 중량 기준</t>
  </si>
  <si>
    <t>중간처리 대상, 24ton 덤프트럭, 30km</t>
  </si>
  <si>
    <t>건설폐기물 상차비 - 중량 기준</t>
  </si>
  <si>
    <t>중간처리 대상, 24ton 덤프트럭</t>
  </si>
  <si>
    <t>구             분</t>
    <phoneticPr fontId="5" type="noConversion"/>
  </si>
  <si>
    <t>산 출 방 법</t>
    <phoneticPr fontId="5" type="noConversion"/>
  </si>
  <si>
    <t>금    액</t>
    <phoneticPr fontId="5" type="noConversion"/>
  </si>
  <si>
    <t>1. 순공사 원가</t>
    <phoneticPr fontId="5" type="noConversion"/>
  </si>
  <si>
    <t>[가+나+다]</t>
    <phoneticPr fontId="5" type="noConversion"/>
  </si>
  <si>
    <t>가. 재료비</t>
    <phoneticPr fontId="5" type="noConversion"/>
  </si>
  <si>
    <t>가-1. 직접재료비</t>
    <phoneticPr fontId="5" type="noConversion"/>
  </si>
  <si>
    <t>나. 노무비</t>
    <phoneticPr fontId="5" type="noConversion"/>
  </si>
  <si>
    <t>나-1. 직접노무비</t>
    <phoneticPr fontId="5" type="noConversion"/>
  </si>
  <si>
    <t>나-2. 간접노무비</t>
    <phoneticPr fontId="5" type="noConversion"/>
  </si>
  <si>
    <t>[나1] 의</t>
    <phoneticPr fontId="5" type="noConversion"/>
  </si>
  <si>
    <t>다. 경비</t>
    <phoneticPr fontId="5" type="noConversion"/>
  </si>
  <si>
    <t>다-1. 산출경비</t>
    <phoneticPr fontId="5" type="noConversion"/>
  </si>
  <si>
    <t>다-2. 산재보험료</t>
    <phoneticPr fontId="5" type="noConversion"/>
  </si>
  <si>
    <t>[나] 의</t>
    <phoneticPr fontId="5" type="noConversion"/>
  </si>
  <si>
    <t>다-3. 고용보험료</t>
    <phoneticPr fontId="5" type="noConversion"/>
  </si>
  <si>
    <t>다-4. 국민건강보험료</t>
    <phoneticPr fontId="5" type="noConversion"/>
  </si>
  <si>
    <t>다-5. 노인장기요양보험료</t>
    <phoneticPr fontId="5" type="noConversion"/>
  </si>
  <si>
    <t>[다4] 의</t>
    <phoneticPr fontId="5" type="noConversion"/>
  </si>
  <si>
    <t>다-6. 국민연금보험료</t>
    <phoneticPr fontId="5" type="noConversion"/>
  </si>
  <si>
    <t>다-7. 퇴직공제부금비</t>
    <phoneticPr fontId="5" type="noConversion"/>
  </si>
  <si>
    <t>다-8. 산업안전보건관리비</t>
    <phoneticPr fontId="5" type="noConversion"/>
  </si>
  <si>
    <t>[가+나1] 의</t>
    <phoneticPr fontId="5" type="noConversion"/>
  </si>
  <si>
    <t>다-9. 기타경비</t>
    <phoneticPr fontId="5" type="noConversion"/>
  </si>
  <si>
    <t>[가+나] 의</t>
    <phoneticPr fontId="5" type="noConversion"/>
  </si>
  <si>
    <t>다-10. 공사이행보증서 발급수수료</t>
    <phoneticPr fontId="5" type="noConversion"/>
  </si>
  <si>
    <t>([가+나1+다1] 의-140억원*0.019%)*공기(년)</t>
    <phoneticPr fontId="5" type="noConversion"/>
  </si>
  <si>
    <t>다-11. 하도급 대금 지급보증서 발급수수료</t>
    <phoneticPr fontId="5" type="noConversion"/>
  </si>
  <si>
    <t>[가+나1+다1] 의</t>
    <phoneticPr fontId="5" type="noConversion"/>
  </si>
  <si>
    <t>다-12. 건설기계대여대금지급보증서발급금액</t>
    <phoneticPr fontId="5" type="noConversion"/>
  </si>
  <si>
    <t>다-13. 환경보전비</t>
    <phoneticPr fontId="5" type="noConversion"/>
  </si>
  <si>
    <t>2. 일   반    관   리   비</t>
    <phoneticPr fontId="5" type="noConversion"/>
  </si>
  <si>
    <t>[1] 의</t>
    <phoneticPr fontId="5" type="noConversion"/>
  </si>
  <si>
    <t>3. 이                       윤</t>
    <phoneticPr fontId="5" type="noConversion"/>
  </si>
  <si>
    <t>[나+다+2]의</t>
    <phoneticPr fontId="5" type="noConversion"/>
  </si>
  <si>
    <t>4. P . S</t>
    <phoneticPr fontId="5" type="noConversion"/>
  </si>
  <si>
    <t>5. 총          원          가</t>
    <phoneticPr fontId="5" type="noConversion"/>
  </si>
  <si>
    <t>[1+2+3+4]</t>
    <phoneticPr fontId="5" type="noConversion"/>
  </si>
  <si>
    <t>6. 소                       계</t>
    <phoneticPr fontId="5" type="noConversion"/>
  </si>
  <si>
    <t>[5]</t>
    <phoneticPr fontId="5" type="noConversion"/>
  </si>
  <si>
    <t>7. 부   가    가   치   세</t>
    <phoneticPr fontId="5" type="noConversion"/>
  </si>
  <si>
    <t>[6]의</t>
    <phoneticPr fontId="5" type="noConversion"/>
  </si>
  <si>
    <t>8. 총                       계</t>
    <phoneticPr fontId="5" type="noConversion"/>
  </si>
  <si>
    <t>[6+7]</t>
    <phoneticPr fontId="5" type="noConversion"/>
  </si>
  <si>
    <t>조   사   금   액</t>
    <phoneticPr fontId="5" type="noConversion"/>
  </si>
  <si>
    <t>관급자재대(도급자관급)</t>
    <phoneticPr fontId="5" type="noConversion"/>
  </si>
  <si>
    <t>관급자재대(관급자관급)</t>
    <phoneticPr fontId="5" type="noConversion"/>
  </si>
  <si>
    <t>총   공   사   비</t>
    <phoneticPr fontId="5" type="noConversion"/>
  </si>
  <si>
    <t>[ 한국주택금융공사 서울사무소 원상복구공사 ]</t>
    <phoneticPr fontId="1" type="noConversion"/>
  </si>
  <si>
    <t>한국주택금융공사 서울사무소 원상복구공사</t>
    <phoneticPr fontId="1" type="noConversion"/>
  </si>
  <si>
    <t>외부간판 철거</t>
    <phoneticPr fontId="1" type="noConversion"/>
  </si>
  <si>
    <t>디퓨저</t>
  </si>
  <si>
    <t>사각PAN, D150, AL</t>
  </si>
  <si>
    <t>EA</t>
  </si>
  <si>
    <t>SET</t>
  </si>
  <si>
    <t>스텐밴드</t>
  </si>
  <si>
    <t>D150</t>
  </si>
  <si>
    <t>관보온철거</t>
  </si>
  <si>
    <t>D15</t>
  </si>
  <si>
    <t>D25</t>
  </si>
  <si>
    <t>각형닥트철거</t>
  </si>
  <si>
    <t>(0.5T)</t>
  </si>
  <si>
    <t>스테인레스배관철거(K-TYPE)</t>
  </si>
  <si>
    <t>D 13</t>
  </si>
  <si>
    <t>D 25</t>
  </si>
  <si>
    <t>PVC관철거</t>
  </si>
  <si>
    <t>D 50</t>
  </si>
  <si>
    <t>D 75</t>
  </si>
  <si>
    <t>D100</t>
  </si>
  <si>
    <t>씽크용수전철거</t>
  </si>
  <si>
    <t>디퓨저철거</t>
  </si>
  <si>
    <t>D200</t>
  </si>
  <si>
    <t>후렉시블덕트호스(보온)</t>
  </si>
  <si>
    <t>후렉시블덕트호스철거</t>
  </si>
  <si>
    <t>덕트연결에어콘실내기철거</t>
  </si>
  <si>
    <t>대</t>
  </si>
  <si>
    <t>스텐드에어콘철거</t>
  </si>
  <si>
    <t>각형세면기철거</t>
  </si>
  <si>
    <t>대변기철거</t>
  </si>
  <si>
    <t>L/T</t>
  </si>
  <si>
    <t>샤워기철거</t>
  </si>
  <si>
    <t>0109  위생배관철거공사</t>
    <phoneticPr fontId="1" type="noConversion"/>
  </si>
  <si>
    <t>0110  에어콘철거공사</t>
    <phoneticPr fontId="1" type="noConversion"/>
  </si>
  <si>
    <t>0108  닥트  철거공사</t>
    <phoneticPr fontId="1" type="noConversion"/>
  </si>
  <si>
    <t>0111  닥트  설치공사</t>
    <phoneticPr fontId="1" type="noConversion"/>
  </si>
  <si>
    <t>0112  건설폐기물처리</t>
    <phoneticPr fontId="1" type="noConversion"/>
  </si>
  <si>
    <t>공 사 원 가 계 산 서</t>
    <phoneticPr fontId="5" type="noConversion"/>
  </si>
  <si>
    <t>스카이</t>
  </si>
  <si>
    <t>19.5Ton 75M</t>
  </si>
  <si>
    <t>일</t>
  </si>
  <si>
    <t>콤비롤스크린</t>
  </si>
  <si>
    <t>방염일반, 시공도</t>
  </si>
  <si>
    <t>0108  닥트  철거공사</t>
  </si>
  <si>
    <t>0109  위생배관철거공사</t>
  </si>
  <si>
    <t>0110  에어콘철거공사</t>
  </si>
  <si>
    <t>0111  닥트  설치공사</t>
  </si>
  <si>
    <t>0112  건설폐기물처리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</si>
</sst>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#"/>
    <numFmt numFmtId="177" formatCode="#,###;\-#,###;#;"/>
    <numFmt numFmtId="183" formatCode="&quot;공사명 : &quot;@&quot;[건축]&quot;"/>
    <numFmt numFmtId="184" formatCode="#,##0_ "/>
    <numFmt numFmtId="185" formatCode="0.000%"/>
    <numFmt numFmtId="186" formatCode="#,##0.000_ "/>
    <numFmt numFmtId="187" formatCode="_-* #,##0.0000_-;\-* #,##0.00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굴림"/>
      <family val="3"/>
      <charset val="129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10"/>
      <color indexed="9"/>
      <name val="굴림"/>
      <family val="3"/>
      <charset val="129"/>
    </font>
    <font>
      <b/>
      <sz val="11"/>
      <name val="굴림"/>
      <family val="3"/>
      <charset val="129"/>
    </font>
    <font>
      <b/>
      <sz val="20"/>
      <name val="굴림"/>
      <family val="3"/>
      <charset val="129"/>
    </font>
    <font>
      <b/>
      <u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0">
    <xf numFmtId="0" fontId="0" fillId="0" borderId="0" xfId="0">
      <alignment vertical="center"/>
    </xf>
    <xf numFmtId="0" fontId="6" fillId="2" borderId="0" xfId="4" applyNumberFormat="1" applyFont="1" applyFill="1" applyAlignment="1">
      <alignment vertical="center"/>
    </xf>
    <xf numFmtId="0" fontId="7" fillId="2" borderId="0" xfId="4" applyNumberFormat="1" applyFont="1" applyFill="1" applyAlignment="1">
      <alignment vertical="center"/>
    </xf>
    <xf numFmtId="41" fontId="8" fillId="2" borderId="0" xfId="4" applyNumberFormat="1" applyFont="1" applyFill="1" applyAlignment="1">
      <alignment vertical="center"/>
    </xf>
    <xf numFmtId="41" fontId="7" fillId="2" borderId="0" xfId="4" applyNumberFormat="1" applyFont="1" applyFill="1" applyAlignment="1">
      <alignment horizontal="right" vertical="center"/>
    </xf>
    <xf numFmtId="41" fontId="7" fillId="2" borderId="0" xfId="4" applyNumberFormat="1" applyFont="1" applyFill="1" applyAlignment="1">
      <alignment horizontal="center" vertical="center"/>
    </xf>
    <xf numFmtId="184" fontId="9" fillId="2" borderId="10" xfId="4" applyNumberFormat="1" applyFont="1" applyFill="1" applyBorder="1" applyAlignment="1" applyProtection="1">
      <alignment horizontal="center" vertical="center"/>
    </xf>
    <xf numFmtId="0" fontId="9" fillId="2" borderId="14" xfId="4" applyNumberFormat="1" applyFont="1" applyFill="1" applyBorder="1" applyAlignment="1">
      <alignment vertical="center"/>
    </xf>
    <xf numFmtId="184" fontId="9" fillId="2" borderId="15" xfId="4" applyNumberFormat="1" applyFont="1" applyFill="1" applyBorder="1" applyAlignment="1" applyProtection="1">
      <alignment horizontal="center" vertical="center"/>
    </xf>
    <xf numFmtId="0" fontId="9" fillId="0" borderId="0" xfId="4" applyNumberFormat="1" applyFont="1" applyFill="1" applyBorder="1" applyAlignment="1">
      <alignment vertical="center"/>
    </xf>
    <xf numFmtId="184" fontId="9" fillId="0" borderId="6" xfId="4" applyNumberFormat="1" applyFont="1" applyFill="1" applyBorder="1" applyAlignment="1" applyProtection="1">
      <alignment horizontal="center" vertical="center"/>
    </xf>
    <xf numFmtId="0" fontId="0" fillId="0" borderId="0" xfId="0" applyFill="1">
      <alignment vertical="center"/>
    </xf>
    <xf numFmtId="41" fontId="9" fillId="0" borderId="6" xfId="4" applyNumberFormat="1" applyFont="1" applyFill="1" applyBorder="1" applyAlignment="1">
      <alignment horizontal="left" vertical="center"/>
    </xf>
    <xf numFmtId="41" fontId="9" fillId="0" borderId="17" xfId="4" applyNumberFormat="1" applyFont="1" applyFill="1" applyBorder="1" applyAlignment="1">
      <alignment horizontal="left" vertical="center"/>
    </xf>
    <xf numFmtId="184" fontId="9" fillId="0" borderId="17" xfId="4" applyNumberFormat="1" applyFont="1" applyFill="1" applyBorder="1" applyAlignment="1" applyProtection="1">
      <alignment horizontal="center" vertical="center"/>
    </xf>
    <xf numFmtId="10" fontId="9" fillId="0" borderId="17" xfId="4" applyNumberFormat="1" applyFont="1" applyFill="1" applyBorder="1" applyAlignment="1">
      <alignment horizontal="left" vertical="center"/>
    </xf>
    <xf numFmtId="185" fontId="9" fillId="0" borderId="17" xfId="4" applyNumberFormat="1" applyFont="1" applyFill="1" applyBorder="1" applyAlignment="1">
      <alignment horizontal="left" vertical="center"/>
    </xf>
    <xf numFmtId="41" fontId="9" fillId="0" borderId="2" xfId="4" applyNumberFormat="1" applyFont="1" applyFill="1" applyBorder="1" applyAlignment="1">
      <alignment horizontal="left" vertical="center"/>
    </xf>
    <xf numFmtId="10" fontId="9" fillId="0" borderId="2" xfId="4" applyNumberFormat="1" applyFont="1" applyFill="1" applyBorder="1" applyAlignment="1">
      <alignment horizontal="left" vertical="center"/>
    </xf>
    <xf numFmtId="41" fontId="10" fillId="0" borderId="17" xfId="4" applyNumberFormat="1" applyFont="1" applyFill="1" applyBorder="1" applyAlignment="1">
      <alignment horizontal="center" vertical="center"/>
    </xf>
    <xf numFmtId="0" fontId="9" fillId="0" borderId="0" xfId="5" applyNumberFormat="1" applyFont="1" applyFill="1" applyBorder="1" applyAlignment="1">
      <alignment vertical="center"/>
    </xf>
    <xf numFmtId="184" fontId="9" fillId="0" borderId="17" xfId="5" applyNumberFormat="1" applyFont="1" applyFill="1" applyBorder="1" applyAlignment="1" applyProtection="1">
      <alignment horizontal="center" vertical="center"/>
    </xf>
    <xf numFmtId="184" fontId="9" fillId="0" borderId="2" xfId="4" applyNumberFormat="1" applyFont="1" applyFill="1" applyBorder="1" applyAlignment="1" applyProtection="1">
      <alignment horizontal="center" vertical="center"/>
    </xf>
    <xf numFmtId="186" fontId="9" fillId="0" borderId="17" xfId="4" applyNumberFormat="1" applyFont="1" applyFill="1" applyBorder="1" applyAlignment="1" applyProtection="1">
      <alignment horizontal="center" vertical="center"/>
    </xf>
    <xf numFmtId="41" fontId="9" fillId="0" borderId="17" xfId="4" applyNumberFormat="1" applyFont="1" applyFill="1" applyBorder="1" applyAlignment="1">
      <alignment vertical="center" wrapText="1"/>
    </xf>
    <xf numFmtId="184" fontId="9" fillId="0" borderId="10" xfId="4" applyNumberFormat="1" applyFont="1" applyFill="1" applyBorder="1" applyAlignment="1" applyProtection="1">
      <alignment horizontal="center" vertical="center"/>
    </xf>
    <xf numFmtId="184" fontId="9" fillId="2" borderId="20" xfId="4" applyNumberFormat="1" applyFont="1" applyFill="1" applyBorder="1" applyAlignment="1" applyProtection="1">
      <alignment horizontal="center" vertical="center"/>
    </xf>
    <xf numFmtId="184" fontId="9" fillId="0" borderId="24" xfId="4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1" fontId="9" fillId="2" borderId="13" xfId="1" applyFont="1" applyFill="1" applyBorder="1" applyAlignment="1" applyProtection="1">
      <alignment vertical="center"/>
    </xf>
    <xf numFmtId="41" fontId="9" fillId="2" borderId="16" xfId="1" applyFont="1" applyFill="1" applyBorder="1" applyAlignment="1">
      <alignment vertical="center"/>
    </xf>
    <xf numFmtId="41" fontId="9" fillId="3" borderId="9" xfId="1" applyFont="1" applyFill="1" applyBorder="1" applyAlignment="1">
      <alignment vertical="center"/>
    </xf>
    <xf numFmtId="41" fontId="9" fillId="0" borderId="9" xfId="1" applyFont="1" applyFill="1" applyBorder="1" applyAlignment="1">
      <alignment vertical="center"/>
    </xf>
    <xf numFmtId="41" fontId="9" fillId="3" borderId="18" xfId="1" applyFont="1" applyFill="1" applyBorder="1" applyAlignment="1">
      <alignment vertical="center"/>
    </xf>
    <xf numFmtId="41" fontId="9" fillId="0" borderId="18" xfId="1" applyFont="1" applyFill="1" applyBorder="1" applyAlignment="1">
      <alignment vertical="center"/>
    </xf>
    <xf numFmtId="41" fontId="9" fillId="0" borderId="19" xfId="1" applyFont="1" applyFill="1" applyBorder="1" applyAlignment="1">
      <alignment vertical="center"/>
    </xf>
    <xf numFmtId="41" fontId="6" fillId="2" borderId="21" xfId="1" applyFont="1" applyFill="1" applyBorder="1" applyAlignment="1">
      <alignment vertical="center"/>
    </xf>
    <xf numFmtId="41" fontId="9" fillId="3" borderId="23" xfId="1" applyFont="1" applyFill="1" applyBorder="1" applyAlignment="1">
      <alignment vertical="center"/>
    </xf>
    <xf numFmtId="41" fontId="9" fillId="3" borderId="13" xfId="1" applyFont="1" applyFill="1" applyBorder="1" applyAlignment="1">
      <alignment vertical="center"/>
    </xf>
    <xf numFmtId="41" fontId="6" fillId="2" borderId="25" xfId="1" applyFont="1" applyFill="1" applyBorder="1" applyAlignment="1">
      <alignment vertical="center"/>
    </xf>
    <xf numFmtId="183" fontId="11" fillId="2" borderId="0" xfId="4" applyNumberFormat="1" applyFont="1" applyFill="1" applyAlignment="1">
      <alignment vertical="center"/>
    </xf>
    <xf numFmtId="41" fontId="12" fillId="2" borderId="0" xfId="4" applyNumberFormat="1" applyFont="1" applyFill="1" applyAlignment="1" applyProtection="1">
      <alignment horizontal="center" vertical="center"/>
    </xf>
    <xf numFmtId="0" fontId="14" fillId="0" borderId="0" xfId="0" applyFont="1">
      <alignment vertical="center"/>
    </xf>
    <xf numFmtId="0" fontId="15" fillId="0" borderId="1" xfId="0" quotePrefix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vertical="center" wrapText="1"/>
    </xf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176" fontId="14" fillId="0" borderId="0" xfId="0" applyNumberFormat="1" applyFont="1" applyAlignment="1">
      <alignment vertical="center"/>
    </xf>
    <xf numFmtId="176" fontId="14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vertical="center" wrapText="1"/>
    </xf>
    <xf numFmtId="184" fontId="14" fillId="0" borderId="1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87" fontId="14" fillId="0" borderId="0" xfId="1" applyNumberFormat="1" applyFont="1">
      <alignment vertical="center"/>
    </xf>
    <xf numFmtId="187" fontId="0" fillId="0" borderId="0" xfId="1" applyNumberFormat="1" applyFont="1" applyFill="1">
      <alignment vertical="center"/>
    </xf>
    <xf numFmtId="0" fontId="9" fillId="0" borderId="17" xfId="4" applyNumberFormat="1" applyFont="1" applyFill="1" applyBorder="1" applyAlignment="1">
      <alignment horizontal="left" vertical="center"/>
    </xf>
    <xf numFmtId="41" fontId="12" fillId="2" borderId="0" xfId="4" applyNumberFormat="1" applyFont="1" applyFill="1" applyAlignment="1" applyProtection="1">
      <alignment horizontal="center" vertical="center"/>
    </xf>
    <xf numFmtId="41" fontId="6" fillId="2" borderId="2" xfId="4" applyNumberFormat="1" applyFont="1" applyFill="1" applyBorder="1" applyAlignment="1" applyProtection="1">
      <alignment horizontal="center" vertical="center"/>
    </xf>
    <xf numFmtId="41" fontId="6" fillId="2" borderId="3" xfId="4" applyNumberFormat="1" applyFont="1" applyFill="1" applyBorder="1" applyAlignment="1" applyProtection="1">
      <alignment horizontal="center" vertical="center"/>
    </xf>
    <xf numFmtId="41" fontId="6" fillId="2" borderId="6" xfId="4" applyNumberFormat="1" applyFont="1" applyFill="1" applyBorder="1" applyAlignment="1" applyProtection="1">
      <alignment horizontal="center" vertical="center"/>
    </xf>
    <xf numFmtId="41" fontId="6" fillId="2" borderId="7" xfId="4" applyNumberFormat="1" applyFont="1" applyFill="1" applyBorder="1" applyAlignment="1" applyProtection="1">
      <alignment horizontal="center" vertical="center"/>
    </xf>
    <xf numFmtId="41" fontId="6" fillId="2" borderId="4" xfId="4" applyNumberFormat="1" applyFont="1" applyFill="1" applyBorder="1" applyAlignment="1" applyProtection="1">
      <alignment horizontal="center" vertical="center"/>
    </xf>
    <xf numFmtId="41" fontId="6" fillId="2" borderId="8" xfId="4" applyNumberFormat="1" applyFont="1" applyFill="1" applyBorder="1" applyAlignment="1" applyProtection="1">
      <alignment horizontal="center" vertical="center"/>
    </xf>
    <xf numFmtId="41" fontId="6" fillId="2" borderId="5" xfId="4" applyNumberFormat="1" applyFont="1" applyFill="1" applyBorder="1" applyAlignment="1" applyProtection="1">
      <alignment horizontal="center" vertical="center"/>
    </xf>
    <xf numFmtId="41" fontId="6" fillId="2" borderId="9" xfId="4" applyNumberFormat="1" applyFont="1" applyFill="1" applyBorder="1" applyAlignment="1" applyProtection="1">
      <alignment horizontal="center" vertical="center"/>
    </xf>
    <xf numFmtId="41" fontId="9" fillId="2" borderId="10" xfId="4" applyNumberFormat="1" applyFont="1" applyFill="1" applyBorder="1" applyAlignment="1">
      <alignment vertical="center"/>
    </xf>
    <xf numFmtId="41" fontId="9" fillId="2" borderId="11" xfId="4" applyNumberFormat="1" applyFont="1" applyFill="1" applyBorder="1" applyAlignment="1">
      <alignment vertical="center"/>
    </xf>
    <xf numFmtId="184" fontId="9" fillId="2" borderId="12" xfId="4" applyNumberFormat="1" applyFont="1" applyFill="1" applyBorder="1" applyAlignment="1" applyProtection="1">
      <alignment horizontal="center" vertical="center"/>
    </xf>
    <xf numFmtId="184" fontId="9" fillId="2" borderId="10" xfId="4" applyNumberFormat="1" applyFont="1" applyFill="1" applyBorder="1" applyAlignment="1" applyProtection="1">
      <alignment horizontal="center" vertical="center"/>
    </xf>
    <xf numFmtId="41" fontId="9" fillId="2" borderId="15" xfId="4" applyNumberFormat="1" applyFont="1" applyFill="1" applyBorder="1" applyAlignment="1">
      <alignment vertical="center"/>
    </xf>
    <xf numFmtId="41" fontId="9" fillId="2" borderId="15" xfId="4" applyNumberFormat="1" applyFont="1" applyFill="1" applyBorder="1" applyAlignment="1">
      <alignment horizontal="left" vertical="center"/>
    </xf>
    <xf numFmtId="0" fontId="9" fillId="0" borderId="6" xfId="4" applyNumberFormat="1" applyFont="1" applyFill="1" applyBorder="1" applyAlignment="1">
      <alignment horizontal="left" vertical="center"/>
    </xf>
    <xf numFmtId="41" fontId="9" fillId="0" borderId="6" xfId="4" applyNumberFormat="1" applyFont="1" applyFill="1" applyBorder="1" applyAlignment="1">
      <alignment horizontal="left" vertical="center"/>
    </xf>
    <xf numFmtId="41" fontId="9" fillId="0" borderId="17" xfId="4" applyNumberFormat="1" applyFont="1" applyFill="1" applyBorder="1" applyAlignment="1">
      <alignment horizontal="left" vertical="center"/>
    </xf>
    <xf numFmtId="0" fontId="9" fillId="0" borderId="17" xfId="4" applyNumberFormat="1" applyFont="1" applyFill="1" applyBorder="1" applyAlignment="1">
      <alignment horizontal="left" vertical="center" wrapText="1"/>
    </xf>
    <xf numFmtId="0" fontId="9" fillId="0" borderId="17" xfId="5" applyNumberFormat="1" applyFont="1" applyFill="1" applyBorder="1" applyAlignment="1">
      <alignment horizontal="left" vertical="center"/>
    </xf>
    <xf numFmtId="0" fontId="9" fillId="0" borderId="2" xfId="4" applyNumberFormat="1" applyFont="1" applyFill="1" applyBorder="1" applyAlignment="1">
      <alignment horizontal="left" vertical="center" wrapText="1"/>
    </xf>
    <xf numFmtId="41" fontId="6" fillId="2" borderId="20" xfId="4" applyNumberFormat="1" applyFont="1" applyFill="1" applyBorder="1" applyAlignment="1">
      <alignment horizontal="center" vertical="center"/>
    </xf>
    <xf numFmtId="41" fontId="9" fillId="0" borderId="22" xfId="4" applyNumberFormat="1" applyFont="1" applyFill="1" applyBorder="1" applyAlignment="1">
      <alignment horizontal="right" vertical="center"/>
    </xf>
    <xf numFmtId="41" fontId="9" fillId="0" borderId="10" xfId="4" applyNumberFormat="1" applyFont="1" applyFill="1" applyBorder="1" applyAlignment="1">
      <alignment horizontal="right" vertical="center"/>
    </xf>
    <xf numFmtId="0" fontId="14" fillId="0" borderId="0" xfId="0" quotePrefix="1" applyFont="1">
      <alignment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14" fillId="0" borderId="0" xfId="0" quotePrefix="1" applyFont="1" applyAlignment="1">
      <alignment vertical="center"/>
    </xf>
  </cellXfs>
  <cellStyles count="6">
    <cellStyle name="쉼표 [0]" xfId="1" builtinId="6"/>
    <cellStyle name="쉼표 [0] 2" xfId="3" xr:uid="{79ED1486-CEF1-403A-B0D7-C03B9247090E}"/>
    <cellStyle name="표준" xfId="0" builtinId="0"/>
    <cellStyle name="표준 2" xfId="2" xr:uid="{EA006E3F-B726-429C-90A6-EA7A71A2AC12}"/>
    <cellStyle name="표준 2 2 2" xfId="4" xr:uid="{2AE96A49-6045-4333-9059-B7ACE69DE283}"/>
    <cellStyle name="표준 2 3" xfId="5" xr:uid="{4BC257E0-C9DB-45C0-B696-D0224011D9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My%20Documents\&#50689;&#50629;3&#54016;\&#54532;&#47196;&#51229;&#53944;&#48324;&#44277;&#49324;&#45236;&#50669;\&#50669;&#49340;&#54616;&#51060;&#52768;&#47004;&#49444;&#44228;(3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608;&#51652;&#50864;\E\BAKUP\OLD-E\1760\1766\176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89;&#50629;&#54028;&#51068;\2011%20-%2003%20-%2005%20&#45224;&#45817;&#54637;\&#44148;&#52629;&#45236;&#50669;&#49436;%20&#48143;%20&#49328;&#52636;&#49436;\10&#52264;&#45236;&#50669;&#49436;%20&#48143;%20&#49328;&#52636;&#49436;%2020110831\&#45236;&#50669;&#49436;\BAKUP\OLD-E\1760\1766\1766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512;&#51109;&#45784;\&#47196;&#52972;&#46356;&#49828;&#53356;c\1766\1790\17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0689;&#48176;\05&#45380;01&#50900;\My%20Documents\Excel%20Data\&#50641;&#49472;&#51088;&#47308;\&#50641;&#49472;&#53952;\&#51652;&#51676;&#49688;&#54217;&#45236;&#50669;&#49436;&#5395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&#51221;&#51116;&#50865;\&#50577;&#49328;&#53076;&#49828;&#47784;&#44277;&#51109;%20&#49888;&#52629;&#44277;&#49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(&#51452;)&#54028;&#53356;&#47004;&#46300;\&#44277;&#47924;&#48512;\My%20Documents\(&#51452;)&#54620;&#44397;&#49440;&#48149;&#49444;&#48708;\&#46041;&#54840;&#46041;%20&#54032;&#47588;&#49884;&#494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644;&#50808;&#54788;&#511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My%20Documents\&#44277;&#47924;&#48512;\My%20Documents\&#49340;&#46993;&#51652;%20&#51473;&#183;&#44256;&#46321;&#54617;&#44368;%20&#44053;&#45817;\&#49340;&#46993;&#51652;-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&#48148;&#53461;%20&#54868;&#47732;\&#51089;&#50629;&#54028;&#51068;\09-10-10&#50857;&#46160;&#47928;&#54868;&#52404;&#50977;&#49468;&#53440;%20&#44148;&#47549;&#44277;&#49324;\2&#52264;&#51089;&#50629;&#54028;&#51068;\&#45236;&#50669;&#49436;\&#51089;&#50629;&#54028;&#51068;\09-10-10&#50857;&#46160;&#47928;&#54868;&#52404;&#50977;&#49468;&#53440;%20&#44148;&#47549;&#44277;&#49324;\2&#52264;&#51089;&#50629;&#54028;&#51068;\&#50857;&#46160;&#46041;&#47928;&#54868;&#52404;&#50977;&#49468;&#53552;(&#51312;&#44221;&#45236;&#50669;&#4943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GHJY\GHJY3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WINDOWS\TEMP\&#49444;&#44228;&#52280;&#44256;&#51088;&#47308;ck-a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49437;\&#45796;&#48148;\WINDOWS\Temporary%20Internet%20Files\Content.IE5\U0QUL6H1\data01\&#44592;&#51204;&#48512;\&#48512;&#49436;&#44277;&#53685;\&#44592;&#53440;\&#51452;&#51088;&#47308;&#49892;\&#44277;&#51333;&#4582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갑지(추정)"/>
      <sheetName val="소요자재"/>
      <sheetName val="노무산출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구성도"/>
      <sheetName val="설계명세서"/>
      <sheetName val="품셈"/>
      <sheetName val="요율"/>
      <sheetName val="수량산출"/>
      <sheetName val="터널조도"/>
      <sheetName val="실행내역서 "/>
      <sheetName val="내역"/>
    </sheetNames>
    <sheetDataSet>
      <sheetData sheetId="0" refreshError="1"/>
      <sheetData sheetId="1" refreshError="1"/>
      <sheetData sheetId="2">
        <row r="25">
          <cell r="H25">
            <v>9061950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1766-1"/>
      <sheetName val="낙찰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수량산출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__"/>
      <sheetName val="Sheet1"/>
      <sheetName val="EQT-ESTN"/>
      <sheetName val="DATA"/>
      <sheetName val="내역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근거서"/>
      <sheetName val="수량산출"/>
      <sheetName val="날개벽수량표"/>
      <sheetName val="암거"/>
      <sheetName val="XL4Poppy"/>
      <sheetName val="포장공"/>
      <sheetName val="배수공"/>
      <sheetName val="Sheet1"/>
      <sheetName val="경영상태"/>
      <sheetName val="샘플표지"/>
      <sheetName val="내역서"/>
      <sheetName val="자재단가"/>
      <sheetName val="내역서적용"/>
      <sheetName val="물가대비표"/>
      <sheetName val="요율"/>
      <sheetName val="일위대가"/>
      <sheetName val="기초입력 DATA"/>
      <sheetName val="48단가"/>
      <sheetName val="I一般比"/>
      <sheetName val="전기단가조사서"/>
      <sheetName val="집계표"/>
      <sheetName val="단가"/>
      <sheetName val="9811"/>
      <sheetName val="단"/>
      <sheetName val="내역"/>
      <sheetName val="연습"/>
      <sheetName val="직재"/>
      <sheetName val="일위"/>
      <sheetName val="대외공문"/>
      <sheetName val="기계경비및산출근거서"/>
      <sheetName val="파이프류"/>
      <sheetName val="가격조사서"/>
      <sheetName val="단면치수"/>
      <sheetName val="남양내역"/>
      <sheetName val="노임단가"/>
      <sheetName val="공문"/>
      <sheetName val="용수간선"/>
      <sheetName val="위치"/>
      <sheetName val="신우"/>
      <sheetName val="9509"/>
      <sheetName val="일위대가(가설)"/>
      <sheetName val="빙장비사양"/>
      <sheetName val="대림산업"/>
      <sheetName val="내역표지"/>
      <sheetName val="EQT-EST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I一般比"/>
      <sheetName val="견적대비표"/>
      <sheetName val="INPUT"/>
      <sheetName val="일위대가"/>
      <sheetName val="ABUT수량-A1"/>
      <sheetName val="도배공사언고"/>
      <sheetName val="포장복구집계"/>
      <sheetName val="청천내"/>
      <sheetName val="집수정"/>
      <sheetName val="NEGO"/>
      <sheetName val="공사수행방안"/>
      <sheetName val="자재단가비교표"/>
      <sheetName val="견적율"/>
      <sheetName val="내역서"/>
      <sheetName val="데이타"/>
      <sheetName val="내역서1999.8최종"/>
      <sheetName val="인건비"/>
      <sheetName val="CTEMCOST"/>
      <sheetName val="건축-물가변동"/>
      <sheetName val="노임단가"/>
      <sheetName val="전차선로 물량표"/>
      <sheetName val="일위대가-1"/>
      <sheetName val="Front"/>
      <sheetName val="wall"/>
      <sheetName val="간접"/>
      <sheetName val="ETC"/>
      <sheetName val="성남일위"/>
      <sheetName val="을"/>
      <sheetName val="POL6차-PIPING"/>
      <sheetName val="Curves"/>
      <sheetName val="Tables"/>
      <sheetName val="N賃率-職"/>
      <sheetName val="산출금액내역"/>
      <sheetName val="상수도토공집계표"/>
      <sheetName val="평균높이산출근거"/>
      <sheetName val="횡배수관위치조서"/>
      <sheetName val="지우지마세요"/>
      <sheetName val="단가조사"/>
      <sheetName val="직재"/>
      <sheetName val="영1"/>
      <sheetName val="1.설계조건"/>
      <sheetName val="안정검토(온1)"/>
      <sheetName val="설직재-1"/>
      <sheetName val="별표 "/>
      <sheetName val="Option"/>
      <sheetName val="SP-B1"/>
      <sheetName val="손익분석"/>
      <sheetName val="중갑지"/>
      <sheetName val="사급자재"/>
      <sheetName val="노임"/>
      <sheetName val="단가 "/>
      <sheetName val="내역"/>
      <sheetName val="환율"/>
      <sheetName val="일위대가 (100%)"/>
      <sheetName val="과천MAIN"/>
      <sheetName val="IMPEADENCE MAP 취수장"/>
      <sheetName val="플랜트 설치"/>
      <sheetName val="단가"/>
      <sheetName val="반중력식옹벽3.5"/>
      <sheetName val="일위목록"/>
      <sheetName val="일위_파일"/>
      <sheetName val="입찰안"/>
      <sheetName val="암거단위-1련"/>
      <sheetName val="화산경계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인건-측정"/>
      <sheetName val="수량산출서"/>
      <sheetName val="예비품"/>
      <sheetName val="수목표준대가"/>
      <sheetName val="제수"/>
      <sheetName val="공기"/>
      <sheetName val="단가산출"/>
      <sheetName val="전기일위목록"/>
      <sheetName val="빙장비사양"/>
      <sheetName val="장비사양"/>
      <sheetName val="집계표"/>
      <sheetName val="Sheet6"/>
      <sheetName val="일위"/>
      <sheetName val="설비내역서"/>
      <sheetName val="건축내역서"/>
      <sheetName val="전기내역서"/>
      <sheetName val="단가대비표"/>
      <sheetName val="일위대가(가설)"/>
      <sheetName val="5.모델링"/>
      <sheetName val="2.단면가정"/>
      <sheetName val="신우"/>
      <sheetName val="갑지1"/>
      <sheetName val="설계명세서"/>
      <sheetName val="공사"/>
      <sheetName val="시행후면적"/>
      <sheetName val="Sheet2"/>
      <sheetName val="건축내역"/>
      <sheetName val="자재단가표"/>
      <sheetName val="조명시설"/>
      <sheetName val="Total"/>
      <sheetName val="표지 (2)"/>
      <sheetName val="NEYOK"/>
      <sheetName val="FRP내역서"/>
      <sheetName val="금액"/>
      <sheetName val="원가계산서"/>
      <sheetName val="7단가"/>
      <sheetName val="내역서-CCTV"/>
      <sheetName val="WEIGHT LIST"/>
      <sheetName val="계산근거"/>
      <sheetName val="DATE"/>
      <sheetName val="외주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직노"/>
      <sheetName val="노임이"/>
      <sheetName val="견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노 무 비"/>
      <sheetName val="내역서1"/>
      <sheetName val="노무비"/>
      <sheetName val="__"/>
      <sheetName val="반중력식옹벽"/>
      <sheetName val="copy"/>
      <sheetName val="토목내역서"/>
      <sheetName val="예가표"/>
      <sheetName val="공사원가계산서"/>
      <sheetName val="횡배수관토공수량"/>
      <sheetName val="1단계"/>
      <sheetName val="토목"/>
      <sheetName val="기계설비-물가변동"/>
      <sheetName val="한강운반비"/>
      <sheetName val="J형측구단위수량"/>
      <sheetName val="YES-T"/>
      <sheetName val="평가내역"/>
      <sheetName val="연결임시"/>
      <sheetName val="SUN 2000. 10 가격"/>
      <sheetName val="단위중량표"/>
      <sheetName val="Sheet3"/>
      <sheetName val="입력"/>
      <sheetName val="인건비 "/>
      <sheetName val="부하LOAD"/>
      <sheetName val="중기사용료"/>
      <sheetName val="XXXXXX"/>
      <sheetName val="원가계산"/>
      <sheetName val="견적"/>
      <sheetName val="기본DATA"/>
      <sheetName val="계약내력"/>
      <sheetName val="ES조서출력하기"/>
      <sheetName val="노원열병합  건축공사기성내역서"/>
      <sheetName val="AV시스템"/>
      <sheetName val="조도계산"/>
      <sheetName val="갑지"/>
      <sheetName val="P.M 별"/>
      <sheetName val="현대물량"/>
      <sheetName val="품셈TABLE"/>
      <sheetName val="노무비 "/>
      <sheetName val="집계"/>
      <sheetName val="요율"/>
      <sheetName val="터파기및재료"/>
      <sheetName val="직접인건비"/>
      <sheetName val="Y-WORK"/>
      <sheetName val="변압기 및 발전기 용량"/>
      <sheetName val="전기"/>
      <sheetName val="매립"/>
      <sheetName val="Sheet13"/>
      <sheetName val="발전기"/>
      <sheetName val="Sheet14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일위(PN)"/>
      <sheetName val="MCC제원"/>
      <sheetName val="b_balju_cho"/>
      <sheetName val="98수문일위"/>
      <sheetName val="약품설비"/>
      <sheetName val="여수토공사비"/>
      <sheetName val="가설공사내역"/>
      <sheetName val="401"/>
      <sheetName val="Sheet4"/>
      <sheetName val="갑지(추정)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건축공사 집계표"/>
      <sheetName val="골조"/>
      <sheetName val="본공사"/>
      <sheetName val="소방"/>
      <sheetName val="대치판정"/>
      <sheetName val="Working(wo WTs)"/>
      <sheetName val="송전기본"/>
      <sheetName val="노단"/>
      <sheetName val="R&amp;D"/>
      <sheetName val="총괄"/>
      <sheetName val="인수공"/>
      <sheetName val="공사비"/>
      <sheetName val="일위대가목록"/>
      <sheetName val="샘플표지"/>
      <sheetName val="교각계산"/>
      <sheetName val="단중표"/>
      <sheetName val="CAT_5"/>
      <sheetName val="교통대책내역"/>
      <sheetName val="일위대가표"/>
      <sheetName val="공조기"/>
      <sheetName val="산출"/>
      <sheetName val="FB25JN"/>
      <sheetName val="예산서표지"/>
      <sheetName val="일위목차"/>
      <sheetName val="돈암사업"/>
      <sheetName val="SYS별 부하목록"/>
      <sheetName val="cable data"/>
      <sheetName val="장비부하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MixBed"/>
      <sheetName val="CondPol"/>
      <sheetName val=" 냉각수펌프"/>
      <sheetName val="6호기"/>
      <sheetName val="SAM"/>
      <sheetName val="프랜트면허"/>
      <sheetName val="시화점실행"/>
      <sheetName val="원가"/>
      <sheetName val="982월원안"/>
      <sheetName val="원효펌프교체020812"/>
      <sheetName val="수리결과"/>
      <sheetName val="전기 원가계산서"/>
      <sheetName val="용지매수"/>
      <sheetName val="BQ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P-J"/>
      <sheetName val="È£Ç¥"/>
      <sheetName val="제-노임"/>
      <sheetName val="미드수량"/>
      <sheetName val="가로내역"/>
      <sheetName val="자 110% &amp; 노 70%"/>
      <sheetName val="제경집계"/>
      <sheetName val="재료"/>
      <sheetName val="설치자재"/>
      <sheetName val="목차"/>
      <sheetName val="제품"/>
      <sheetName val="견적계산"/>
      <sheetName val="재고현황"/>
      <sheetName val="Activity(new)"/>
      <sheetName val="Total(new)"/>
      <sheetName val="견적대비 견적서"/>
      <sheetName val="전통건설"/>
      <sheetName val="분석가정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건축공사"/>
      <sheetName val="6동"/>
      <sheetName val="20관리비율"/>
      <sheetName val="도급"/>
      <sheetName val="하남내역"/>
      <sheetName val="수토공단위당"/>
      <sheetName val="비탈면보호공수량산출"/>
      <sheetName val="산_3_2"/>
      <sheetName val="산_3_1"/>
      <sheetName val="_REF"/>
      <sheetName val="산_3_2_2"/>
      <sheetName val="역T형"/>
      <sheetName val="말뚝설계"/>
      <sheetName val="예산명세서"/>
      <sheetName val="자료입력"/>
      <sheetName val="FACTOR"/>
      <sheetName val="서울1"/>
      <sheetName val="NAI"/>
      <sheetName val="(관급)수량산출서"/>
      <sheetName val="(도급)수량산출서"/>
      <sheetName val="일위대가목록표"/>
      <sheetName val="제품목록"/>
      <sheetName val="측량요율"/>
      <sheetName val="패널"/>
      <sheetName val="설비"/>
      <sheetName val="설계기준"/>
      <sheetName val="내역1"/>
      <sheetName val="예총"/>
      <sheetName val="9GNG운반"/>
      <sheetName val="자재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C1ㅇ"/>
      <sheetName val="단가결정"/>
      <sheetName val="내역서(교량)전체"/>
      <sheetName val="기자재대비표"/>
      <sheetName val="4-7.중앙전기실(노임단가)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inputarea_ref"/>
      <sheetName val="J01"/>
      <sheetName val="전기혼잡제경비(45)"/>
      <sheetName val="BSD (2)"/>
      <sheetName val="안정검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갑지"/>
      <sheetName val="가실행갑지(5억미만)"/>
      <sheetName val="가실행갑지(5억-50억)"/>
      <sheetName val="가실행갑지(50억이상)"/>
      <sheetName val="견적조건"/>
      <sheetName val="총괄집계표"/>
      <sheetName val="건축내역서"/>
      <sheetName val="투찰"/>
      <sheetName val="건축영업팀(건축)"/>
      <sheetName val="견적서갑지"/>
      <sheetName val="건축견적조건"/>
      <sheetName val="GAS"/>
      <sheetName val="진짜수평내역서틀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갑지"/>
      <sheetName val="집계표"/>
      <sheetName val="기본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스모공장 (어음)"/>
      <sheetName val="코스모공장 (현금)"/>
      <sheetName val="공사원가계산서"/>
      <sheetName val="공사분석"/>
      <sheetName val="Module1"/>
      <sheetName val="내역서1999.8최종"/>
      <sheetName val="전기"/>
      <sheetName val="수량산출"/>
    </sheetNames>
    <sheetDataSet>
      <sheetData sheetId="0">
        <row r="81">
          <cell r="A81" t="str">
            <v>A.공장동 건축공사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매시설"/>
      <sheetName val="공사원가계산서"/>
      <sheetName val="공사분석"/>
      <sheetName val="Module1"/>
      <sheetName val="코스모공장 (어음)"/>
      <sheetName val="내역서1999.8최종"/>
      <sheetName val="전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내역서(B공구)"/>
      <sheetName val="변경내역"/>
      <sheetName val="견적조건보고서"/>
      <sheetName val="견적갑지"/>
      <sheetName val="을지"/>
      <sheetName val="근로자현황파악"/>
      <sheetName val="근로자현황파악 (2)"/>
      <sheetName val="보건증"/>
      <sheetName val="명단"/>
      <sheetName val="협력업체"/>
      <sheetName val="건강진단통보"/>
      <sheetName val="건강진단통보 (2)"/>
      <sheetName val="작업변경신청서"/>
      <sheetName val="노동청"/>
      <sheetName val="노동청 (특검)"/>
      <sheetName val="노동청 (작업)"/>
      <sheetName val="암검사"/>
      <sheetName val="암검사 (2)"/>
      <sheetName val="이중자격완료통보"/>
      <sheetName val="보건교육요청"/>
      <sheetName val="보건교육시행통보"/>
      <sheetName val="일반건강진단통보"/>
      <sheetName val="의보 정정신고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종합현황"/>
      <sheetName val="고객동향"/>
      <sheetName val="매출동업계"/>
      <sheetName val="제주점"/>
      <sheetName val="동업계비교(코너별)"/>
      <sheetName val="공항종합편"/>
      <sheetName val="공항동업계"/>
      <sheetName val="공항코너별"/>
      <sheetName val="동업계자료교환"/>
      <sheetName val="VXXXXXXX"/>
      <sheetName val="판매시설"/>
      <sheetName val="코스모공장 (어음)"/>
      <sheetName val="내역서1999.8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(756)"/>
      <sheetName val="내역서(756)"/>
      <sheetName val="견적서 (2)"/>
      <sheetName val="Module1"/>
      <sheetName val="코스모공장 (어음)"/>
      <sheetName val="기계경비(시간당)"/>
      <sheetName val="램머"/>
      <sheetName val="직재"/>
      <sheetName val="설계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시방서)"/>
      <sheetName val="표지"/>
      <sheetName val="설계설명서"/>
      <sheetName val="예정공정표"/>
      <sheetName val="설계예산서"/>
      <sheetName val="원가계산서"/>
      <sheetName val="원가계산제비율"/>
      <sheetName val="총괄내역서"/>
      <sheetName val="내역서"/>
      <sheetName val="일위목록"/>
      <sheetName val="일위대가"/>
      <sheetName val="식재수량표"/>
      <sheetName val="시설수량표"/>
      <sheetName val="골재총괄집계표"/>
      <sheetName val="시설중량산출서"/>
      <sheetName val="주요자재중량집계표"/>
      <sheetName val="시멘모래"/>
      <sheetName val="관급자재집계표"/>
      <sheetName val="수량산출서"/>
      <sheetName val="지주및유기질비료기준"/>
      <sheetName val="건설기계경비산출표"/>
      <sheetName val="수목중량"/>
      <sheetName val="단가산출목록"/>
      <sheetName val="단가산출서"/>
      <sheetName val="건설기계사용기준"/>
      <sheetName val="건설기계사용료목록"/>
      <sheetName val="건설기계사용료"/>
      <sheetName val="단가조사서"/>
      <sheetName val="단가견적서1"/>
      <sheetName val="노임단가표"/>
      <sheetName val="인력상하차비"/>
      <sheetName val="기계상하차비"/>
      <sheetName val="운반량및운반비"/>
      <sheetName val="관목운반비산출"/>
      <sheetName val="교목운반비산출"/>
      <sheetName val="수목운반량"/>
      <sheetName val="이식품적용"/>
      <sheetName val="자재소요량"/>
      <sheetName val="수간보호자재"/>
      <sheetName val="새끼량"/>
      <sheetName val="가마니량"/>
      <sheetName val="철선량"/>
      <sheetName val="비계목"/>
      <sheetName val="고무줄량"/>
      <sheetName val="이식수목상하차비"/>
      <sheetName val="노임단가"/>
      <sheetName val="수목표준대가"/>
      <sheetName val="견적서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Base"/>
      <sheetName val="직노"/>
      <sheetName val="일위대가"/>
      <sheetName val="공통가설"/>
      <sheetName val="금액내역서"/>
      <sheetName val="Baby일위대가"/>
      <sheetName val="일반전기C"/>
      <sheetName val="2공구산출내역"/>
      <sheetName val="견적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일위대가표"/>
      <sheetName val="수량산출서"/>
      <sheetName val="산출내역서"/>
      <sheetName val="sheet4"/>
      <sheetName val="sheet5"/>
      <sheetName val="I一般比"/>
      <sheetName val="내역서"/>
      <sheetName val="변압기DATA"/>
      <sheetName val="부하계산서(동력)"/>
      <sheetName val="내역"/>
      <sheetName val="Macro(차단기)"/>
      <sheetName val="노임단가"/>
      <sheetName val="견적"/>
      <sheetName val="개산공사비"/>
      <sheetName val="견적서"/>
      <sheetName val="토공"/>
      <sheetName val="수수료율표"/>
      <sheetName val="단"/>
      <sheetName val="견적 (2)"/>
      <sheetName val="단가"/>
      <sheetName val="관리,공감"/>
      <sheetName val="GHJY316"/>
      <sheetName val="교통대책내역"/>
      <sheetName val="노무비"/>
      <sheetName val="내역1"/>
      <sheetName val="판매시설"/>
      <sheetName val="변경내역을"/>
      <sheetName val="을-ATYPE"/>
      <sheetName val="노임"/>
      <sheetName val="갑지"/>
      <sheetName val="집계표"/>
      <sheetName val="하수급견적대비"/>
      <sheetName val="전기공사일위대가"/>
      <sheetName val="수량산출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업체"/>
      <sheetName val="보관"/>
      <sheetName val="기안"/>
      <sheetName val="공사설명서"/>
      <sheetName val="계통도"/>
      <sheetName val="실사자료"/>
      <sheetName val="투자효율분석"/>
      <sheetName val="공사계획서"/>
      <sheetName val="공사비예산서"/>
      <sheetName val="소요자재"/>
      <sheetName val="설계명세서"/>
      <sheetName val="기본요율"/>
      <sheetName val="cost9801"/>
      <sheetName val="sheet1"/>
      <sheetName val="원가계산서"/>
      <sheetName val="직재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11">
          <cell r="B11" t="str">
            <v>SKT CK-A4 전송망 시설공사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 ｹ-ﾌﾞﾙ"/>
      <sheetName val="6동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8F848-D017-4DA3-A570-716B00CCC6A7}">
  <sheetPr>
    <tabColor theme="9" tint="0.59999389629810485"/>
  </sheetPr>
  <dimension ref="A1:AD37"/>
  <sheetViews>
    <sheetView tabSelected="1" view="pageBreakPreview" zoomScaleNormal="100" zoomScaleSheetLayoutView="100" workbookViewId="0">
      <selection activeCell="E18" sqref="E18"/>
    </sheetView>
  </sheetViews>
  <sheetFormatPr defaultRowHeight="16.5" x14ac:dyDescent="0.3"/>
  <cols>
    <col min="1" max="2" width="2.625" customWidth="1"/>
    <col min="3" max="3" width="5.625" customWidth="1"/>
    <col min="4" max="4" width="29.625" customWidth="1"/>
    <col min="5" max="5" width="20.625" customWidth="1"/>
    <col min="6" max="6" width="15.625" customWidth="1"/>
    <col min="7" max="7" width="17.625" customWidth="1"/>
    <col min="8" max="8" width="20.625" customWidth="1"/>
    <col min="9" max="9" width="19.625" style="28" customWidth="1"/>
    <col min="30" max="30" width="10.125" bestFit="1" customWidth="1"/>
  </cols>
  <sheetData>
    <row r="1" spans="1:9" ht="24.95" customHeight="1" x14ac:dyDescent="0.3">
      <c r="A1" s="61" t="s">
        <v>234</v>
      </c>
      <c r="B1" s="61"/>
      <c r="C1" s="61"/>
      <c r="D1" s="61"/>
      <c r="E1" s="61"/>
      <c r="F1" s="61"/>
      <c r="G1" s="61"/>
      <c r="H1" s="61"/>
      <c r="I1" s="61"/>
    </row>
    <row r="2" spans="1:9" ht="24.95" customHeight="1" x14ac:dyDescent="0.3">
      <c r="A2" s="41"/>
      <c r="B2" s="41"/>
      <c r="C2" s="41"/>
      <c r="D2" s="41"/>
      <c r="E2" s="41"/>
      <c r="F2" s="41"/>
      <c r="G2" s="41"/>
      <c r="H2" s="41"/>
      <c r="I2" s="41"/>
    </row>
    <row r="3" spans="1:9" ht="17.25" thickBot="1" x14ac:dyDescent="0.35">
      <c r="A3" s="40" t="s">
        <v>197</v>
      </c>
      <c r="B3" s="1"/>
      <c r="C3" s="2"/>
      <c r="D3" s="3"/>
      <c r="E3" s="3"/>
      <c r="F3" s="3"/>
      <c r="G3" s="3"/>
      <c r="H3" s="4"/>
      <c r="I3" s="5"/>
    </row>
    <row r="4" spans="1:9" ht="11.1" customHeight="1" x14ac:dyDescent="0.3">
      <c r="A4" s="62" t="s">
        <v>148</v>
      </c>
      <c r="B4" s="62"/>
      <c r="C4" s="62"/>
      <c r="D4" s="63"/>
      <c r="E4" s="66" t="s">
        <v>149</v>
      </c>
      <c r="F4" s="62"/>
      <c r="G4" s="62"/>
      <c r="H4" s="68" t="s">
        <v>150</v>
      </c>
      <c r="I4" s="62" t="s">
        <v>12</v>
      </c>
    </row>
    <row r="5" spans="1:9" ht="11.1" customHeight="1" x14ac:dyDescent="0.3">
      <c r="A5" s="64"/>
      <c r="B5" s="64"/>
      <c r="C5" s="64"/>
      <c r="D5" s="65"/>
      <c r="E5" s="67"/>
      <c r="F5" s="64"/>
      <c r="G5" s="64"/>
      <c r="H5" s="69"/>
      <c r="I5" s="64"/>
    </row>
    <row r="6" spans="1:9" ht="15.95" customHeight="1" thickBot="1" x14ac:dyDescent="0.35">
      <c r="A6" s="70" t="s">
        <v>151</v>
      </c>
      <c r="B6" s="70"/>
      <c r="C6" s="70"/>
      <c r="D6" s="71"/>
      <c r="E6" s="72" t="s">
        <v>152</v>
      </c>
      <c r="F6" s="73"/>
      <c r="G6" s="73"/>
      <c r="H6" s="29">
        <f>H7+H9+H12</f>
        <v>0</v>
      </c>
      <c r="I6" s="6"/>
    </row>
    <row r="7" spans="1:9" ht="15.95" customHeight="1" thickTop="1" x14ac:dyDescent="0.3">
      <c r="A7" s="7"/>
      <c r="B7" s="74" t="s">
        <v>153</v>
      </c>
      <c r="C7" s="74"/>
      <c r="D7" s="74"/>
      <c r="E7" s="75"/>
      <c r="F7" s="75"/>
      <c r="G7" s="75"/>
      <c r="H7" s="30">
        <f>H8</f>
        <v>0</v>
      </c>
      <c r="I7" s="8"/>
    </row>
    <row r="8" spans="1:9" s="11" customFormat="1" ht="15.95" customHeight="1" x14ac:dyDescent="0.3">
      <c r="A8" s="9"/>
      <c r="B8" s="9"/>
      <c r="C8" s="76" t="s">
        <v>154</v>
      </c>
      <c r="D8" s="76"/>
      <c r="E8" s="77"/>
      <c r="F8" s="77"/>
      <c r="G8" s="77"/>
      <c r="H8" s="31">
        <f>공종별집계표!F26</f>
        <v>0</v>
      </c>
      <c r="I8" s="10"/>
    </row>
    <row r="9" spans="1:9" s="11" customFormat="1" ht="15.95" customHeight="1" x14ac:dyDescent="0.3">
      <c r="A9" s="9"/>
      <c r="B9" s="77" t="s">
        <v>155</v>
      </c>
      <c r="C9" s="77"/>
      <c r="D9" s="77"/>
      <c r="E9" s="12"/>
      <c r="F9" s="12"/>
      <c r="G9" s="12"/>
      <c r="H9" s="32">
        <f>H10+H11</f>
        <v>0</v>
      </c>
      <c r="I9" s="10"/>
    </row>
    <row r="10" spans="1:9" s="11" customFormat="1" ht="15.95" customHeight="1" x14ac:dyDescent="0.3">
      <c r="A10" s="9"/>
      <c r="B10" s="9"/>
      <c r="C10" s="60" t="s">
        <v>156</v>
      </c>
      <c r="D10" s="60"/>
      <c r="E10" s="13"/>
      <c r="F10" s="13"/>
      <c r="G10" s="13"/>
      <c r="H10" s="33">
        <f>공종별집계표!H26</f>
        <v>0</v>
      </c>
      <c r="I10" s="14"/>
    </row>
    <row r="11" spans="1:9" s="11" customFormat="1" ht="15.95" customHeight="1" x14ac:dyDescent="0.3">
      <c r="A11" s="9"/>
      <c r="B11" s="9"/>
      <c r="C11" s="60" t="s">
        <v>157</v>
      </c>
      <c r="D11" s="60"/>
      <c r="E11" s="13" t="s">
        <v>158</v>
      </c>
      <c r="F11" s="13"/>
      <c r="G11" s="15">
        <v>0.125</v>
      </c>
      <c r="H11" s="34">
        <f>H10*G11</f>
        <v>0</v>
      </c>
      <c r="I11" s="14"/>
    </row>
    <row r="12" spans="1:9" s="11" customFormat="1" ht="15.95" customHeight="1" x14ac:dyDescent="0.3">
      <c r="A12" s="9"/>
      <c r="B12" s="77" t="s">
        <v>159</v>
      </c>
      <c r="C12" s="77"/>
      <c r="D12" s="77"/>
      <c r="E12" s="12"/>
      <c r="F12" s="12"/>
      <c r="G12" s="15"/>
      <c r="H12" s="32">
        <f>H13+H14+H15+H16+H17+H18+H19+H20+H21+H22+H23+H24+H25</f>
        <v>0</v>
      </c>
      <c r="I12" s="10"/>
    </row>
    <row r="13" spans="1:9" s="11" customFormat="1" ht="15.95" customHeight="1" x14ac:dyDescent="0.3">
      <c r="A13" s="9"/>
      <c r="B13" s="9"/>
      <c r="C13" s="60" t="s">
        <v>160</v>
      </c>
      <c r="D13" s="60"/>
      <c r="E13" s="13"/>
      <c r="F13" s="13"/>
      <c r="G13" s="15"/>
      <c r="H13" s="33">
        <f>공종별집계표!J26</f>
        <v>0</v>
      </c>
      <c r="I13" s="14"/>
    </row>
    <row r="14" spans="1:9" s="11" customFormat="1" ht="15.95" customHeight="1" x14ac:dyDescent="0.3">
      <c r="A14" s="9"/>
      <c r="B14" s="9"/>
      <c r="C14" s="60" t="s">
        <v>161</v>
      </c>
      <c r="D14" s="60"/>
      <c r="E14" s="13" t="s">
        <v>162</v>
      </c>
      <c r="F14" s="13"/>
      <c r="G14" s="15">
        <v>3.6999999999999998E-2</v>
      </c>
      <c r="H14" s="34">
        <f>H9*G14</f>
        <v>0</v>
      </c>
      <c r="I14" s="14"/>
    </row>
    <row r="15" spans="1:9" s="11" customFormat="1" ht="15.95" customHeight="1" x14ac:dyDescent="0.3">
      <c r="A15" s="9"/>
      <c r="B15" s="9"/>
      <c r="C15" s="60" t="s">
        <v>163</v>
      </c>
      <c r="D15" s="60"/>
      <c r="E15" s="13" t="s">
        <v>162</v>
      </c>
      <c r="F15" s="13"/>
      <c r="G15" s="15">
        <v>1.01E-2</v>
      </c>
      <c r="H15" s="34">
        <f>H9*G15</f>
        <v>0</v>
      </c>
      <c r="I15" s="14"/>
    </row>
    <row r="16" spans="1:9" s="11" customFormat="1" ht="15.95" customHeight="1" x14ac:dyDescent="0.3">
      <c r="A16" s="9"/>
      <c r="B16" s="9"/>
      <c r="C16" s="60" t="s">
        <v>164</v>
      </c>
      <c r="D16" s="60"/>
      <c r="E16" s="13" t="s">
        <v>158</v>
      </c>
      <c r="F16" s="13"/>
      <c r="G16" s="16">
        <v>3.4950000000000002E-2</v>
      </c>
      <c r="H16" s="34">
        <f>H10*G16</f>
        <v>0</v>
      </c>
      <c r="I16" s="14"/>
    </row>
    <row r="17" spans="1:30" s="11" customFormat="1" ht="15.95" customHeight="1" x14ac:dyDescent="0.3">
      <c r="A17" s="9"/>
      <c r="B17" s="9"/>
      <c r="C17" s="60" t="s">
        <v>165</v>
      </c>
      <c r="D17" s="60"/>
      <c r="E17" s="13" t="s">
        <v>166</v>
      </c>
      <c r="F17" s="13"/>
      <c r="G17" s="15">
        <v>0.1227</v>
      </c>
      <c r="H17" s="34">
        <f>INT(H16*G17)</f>
        <v>0</v>
      </c>
      <c r="I17" s="14"/>
    </row>
    <row r="18" spans="1:30" s="11" customFormat="1" ht="15.95" customHeight="1" x14ac:dyDescent="0.3">
      <c r="A18" s="9"/>
      <c r="B18" s="9"/>
      <c r="C18" s="60" t="s">
        <v>167</v>
      </c>
      <c r="D18" s="60"/>
      <c r="E18" s="13" t="s">
        <v>158</v>
      </c>
      <c r="F18" s="13"/>
      <c r="G18" s="15">
        <v>4.4999999999999998E-2</v>
      </c>
      <c r="H18" s="34">
        <f>H10*G18</f>
        <v>0</v>
      </c>
      <c r="I18" s="14"/>
    </row>
    <row r="19" spans="1:30" s="11" customFormat="1" ht="15.95" customHeight="1" x14ac:dyDescent="0.3">
      <c r="A19" s="9"/>
      <c r="B19" s="9"/>
      <c r="C19" s="60" t="s">
        <v>168</v>
      </c>
      <c r="D19" s="60"/>
      <c r="E19" s="13" t="s">
        <v>158</v>
      </c>
      <c r="F19" s="13"/>
      <c r="G19" s="15">
        <v>2.3E-2</v>
      </c>
      <c r="H19" s="34">
        <f>H10*G19</f>
        <v>0</v>
      </c>
      <c r="I19" s="14"/>
    </row>
    <row r="20" spans="1:30" s="11" customFormat="1" ht="15.95" customHeight="1" x14ac:dyDescent="0.3">
      <c r="A20" s="9"/>
      <c r="B20" s="9"/>
      <c r="C20" s="60" t="s">
        <v>169</v>
      </c>
      <c r="D20" s="60"/>
      <c r="E20" s="17" t="s">
        <v>170</v>
      </c>
      <c r="F20" s="18"/>
      <c r="G20" s="18">
        <v>2.93E-2</v>
      </c>
      <c r="H20" s="34">
        <f>(H7+H10)*G20</f>
        <v>0</v>
      </c>
      <c r="I20" s="14"/>
    </row>
    <row r="21" spans="1:30" s="11" customFormat="1" ht="15.95" customHeight="1" x14ac:dyDescent="0.3">
      <c r="A21" s="9"/>
      <c r="B21" s="9"/>
      <c r="C21" s="60" t="s">
        <v>171</v>
      </c>
      <c r="D21" s="60"/>
      <c r="E21" s="13" t="s">
        <v>172</v>
      </c>
      <c r="F21" s="13"/>
      <c r="G21" s="15">
        <v>7.8E-2</v>
      </c>
      <c r="H21" s="34">
        <f>(H7+H9)*G21</f>
        <v>0</v>
      </c>
      <c r="I21" s="19"/>
    </row>
    <row r="22" spans="1:30" s="11" customFormat="1" ht="15.95" customHeight="1" x14ac:dyDescent="0.3">
      <c r="A22" s="9"/>
      <c r="B22" s="9"/>
      <c r="C22" s="79" t="s">
        <v>173</v>
      </c>
      <c r="D22" s="79"/>
      <c r="E22" s="13" t="s">
        <v>174</v>
      </c>
      <c r="F22" s="13"/>
      <c r="G22" s="15"/>
      <c r="H22" s="34"/>
      <c r="I22" s="14"/>
    </row>
    <row r="23" spans="1:30" s="11" customFormat="1" ht="15.95" customHeight="1" x14ac:dyDescent="0.3">
      <c r="A23" s="9"/>
      <c r="B23" s="9"/>
      <c r="C23" s="79" t="s">
        <v>175</v>
      </c>
      <c r="D23" s="79"/>
      <c r="E23" s="13" t="s">
        <v>176</v>
      </c>
      <c r="F23" s="13"/>
      <c r="G23" s="16">
        <v>8.0999999999999996E-4</v>
      </c>
      <c r="H23" s="34"/>
      <c r="I23" s="14"/>
    </row>
    <row r="24" spans="1:30" s="11" customFormat="1" ht="15.95" customHeight="1" x14ac:dyDescent="0.3">
      <c r="A24" s="20"/>
      <c r="B24" s="20"/>
      <c r="C24" s="80" t="s">
        <v>177</v>
      </c>
      <c r="D24" s="80"/>
      <c r="E24" s="13" t="s">
        <v>176</v>
      </c>
      <c r="F24" s="13"/>
      <c r="G24" s="15">
        <v>1E-3</v>
      </c>
      <c r="H24" s="34"/>
      <c r="I24" s="21"/>
    </row>
    <row r="25" spans="1:30" s="11" customFormat="1" ht="15.95" customHeight="1" x14ac:dyDescent="0.3">
      <c r="A25" s="9"/>
      <c r="B25" s="9"/>
      <c r="C25" s="81" t="s">
        <v>178</v>
      </c>
      <c r="D25" s="81"/>
      <c r="E25" s="17" t="s">
        <v>176</v>
      </c>
      <c r="F25" s="17"/>
      <c r="G25" s="15">
        <v>3.0000000000000001E-3</v>
      </c>
      <c r="H25" s="35">
        <f>(H7+H10+H13)*G25</f>
        <v>0</v>
      </c>
      <c r="I25" s="22"/>
    </row>
    <row r="26" spans="1:30" s="11" customFormat="1" ht="15.95" customHeight="1" x14ac:dyDescent="0.3">
      <c r="A26" s="78" t="s">
        <v>179</v>
      </c>
      <c r="B26" s="78"/>
      <c r="C26" s="78"/>
      <c r="D26" s="78"/>
      <c r="E26" s="13" t="s">
        <v>180</v>
      </c>
      <c r="F26" s="13"/>
      <c r="G26" s="15">
        <v>0.06</v>
      </c>
      <c r="H26" s="34">
        <f>H6*G26</f>
        <v>0</v>
      </c>
      <c r="I26" s="14"/>
      <c r="AD26" s="59"/>
    </row>
    <row r="27" spans="1:30" s="11" customFormat="1" ht="15.95" customHeight="1" x14ac:dyDescent="0.3">
      <c r="A27" s="78" t="s">
        <v>181</v>
      </c>
      <c r="B27" s="78"/>
      <c r="C27" s="78"/>
      <c r="D27" s="78"/>
      <c r="E27" s="13" t="s">
        <v>182</v>
      </c>
      <c r="F27" s="13"/>
      <c r="G27" s="15">
        <v>0.15</v>
      </c>
      <c r="H27" s="34">
        <f>(H9+H12+H26)*G27</f>
        <v>0</v>
      </c>
      <c r="I27" s="14"/>
    </row>
    <row r="28" spans="1:30" s="11" customFormat="1" ht="15.95" customHeight="1" x14ac:dyDescent="0.3">
      <c r="A28" s="78" t="s">
        <v>183</v>
      </c>
      <c r="B28" s="78"/>
      <c r="C28" s="78"/>
      <c r="D28" s="78"/>
      <c r="E28" s="13"/>
      <c r="F28" s="13"/>
      <c r="G28" s="15"/>
      <c r="H28" s="34"/>
      <c r="I28" s="14"/>
    </row>
    <row r="29" spans="1:30" s="11" customFormat="1" ht="15.95" customHeight="1" x14ac:dyDescent="0.3">
      <c r="A29" s="78" t="s">
        <v>184</v>
      </c>
      <c r="B29" s="78"/>
      <c r="C29" s="78"/>
      <c r="D29" s="78"/>
      <c r="E29" s="78" t="s">
        <v>185</v>
      </c>
      <c r="F29" s="78"/>
      <c r="G29" s="78"/>
      <c r="H29" s="34">
        <f>(H6+H26+H27+H28)</f>
        <v>0</v>
      </c>
      <c r="I29" s="14"/>
    </row>
    <row r="30" spans="1:30" s="11" customFormat="1" ht="15.95" customHeight="1" x14ac:dyDescent="0.3">
      <c r="A30" s="78" t="s">
        <v>186</v>
      </c>
      <c r="B30" s="78"/>
      <c r="C30" s="78"/>
      <c r="D30" s="78"/>
      <c r="E30" s="78" t="s">
        <v>187</v>
      </c>
      <c r="F30" s="78"/>
      <c r="G30" s="78"/>
      <c r="H30" s="34">
        <f>ROUNDDOWN(H29,-4)</f>
        <v>0</v>
      </c>
      <c r="I30" s="23"/>
    </row>
    <row r="31" spans="1:30" s="11" customFormat="1" ht="15.95" customHeight="1" x14ac:dyDescent="0.3">
      <c r="A31" s="78" t="s">
        <v>188</v>
      </c>
      <c r="B31" s="78"/>
      <c r="C31" s="78"/>
      <c r="D31" s="78"/>
      <c r="E31" s="13" t="s">
        <v>189</v>
      </c>
      <c r="F31" s="24"/>
      <c r="G31" s="15">
        <v>0.1</v>
      </c>
      <c r="H31" s="34">
        <f>H30*G31</f>
        <v>0</v>
      </c>
      <c r="I31" s="14"/>
    </row>
    <row r="32" spans="1:30" s="11" customFormat="1" ht="15.95" customHeight="1" thickBot="1" x14ac:dyDescent="0.35">
      <c r="A32" s="78" t="s">
        <v>190</v>
      </c>
      <c r="B32" s="78"/>
      <c r="C32" s="78"/>
      <c r="D32" s="78"/>
      <c r="E32" s="78" t="s">
        <v>191</v>
      </c>
      <c r="F32" s="78"/>
      <c r="G32" s="78"/>
      <c r="H32" s="34">
        <f>H30+H31</f>
        <v>0</v>
      </c>
      <c r="I32" s="25"/>
    </row>
    <row r="33" spans="1:9" ht="15.95" hidden="1" customHeight="1" thickTop="1" thickBot="1" x14ac:dyDescent="0.35">
      <c r="A33" s="82" t="s">
        <v>192</v>
      </c>
      <c r="B33" s="82"/>
      <c r="C33" s="82"/>
      <c r="D33" s="82"/>
      <c r="E33" s="82"/>
      <c r="F33" s="82"/>
      <c r="G33" s="82"/>
      <c r="H33" s="36">
        <f>H32</f>
        <v>0</v>
      </c>
      <c r="I33" s="26"/>
    </row>
    <row r="34" spans="1:9" ht="15.95" hidden="1" customHeight="1" x14ac:dyDescent="0.3">
      <c r="A34" s="83" t="s">
        <v>193</v>
      </c>
      <c r="B34" s="83"/>
      <c r="C34" s="83"/>
      <c r="D34" s="83"/>
      <c r="E34" s="83"/>
      <c r="F34" s="83"/>
      <c r="G34" s="83"/>
      <c r="H34" s="37"/>
      <c r="I34" s="27"/>
    </row>
    <row r="35" spans="1:9" ht="15.95" hidden="1" customHeight="1" thickBot="1" x14ac:dyDescent="0.35">
      <c r="A35" s="84" t="s">
        <v>194</v>
      </c>
      <c r="B35" s="84"/>
      <c r="C35" s="84"/>
      <c r="D35" s="84"/>
      <c r="E35" s="84"/>
      <c r="F35" s="84"/>
      <c r="G35" s="84"/>
      <c r="H35" s="38"/>
      <c r="I35" s="25"/>
    </row>
    <row r="36" spans="1:9" ht="18" thickTop="1" thickBot="1" x14ac:dyDescent="0.35">
      <c r="A36" s="82" t="s">
        <v>195</v>
      </c>
      <c r="B36" s="82"/>
      <c r="C36" s="82"/>
      <c r="D36" s="82"/>
      <c r="E36" s="82"/>
      <c r="F36" s="82"/>
      <c r="G36" s="82"/>
      <c r="H36" s="39">
        <f>H33+H34+H35</f>
        <v>0</v>
      </c>
      <c r="I36" s="26"/>
    </row>
    <row r="37" spans="1:9" ht="17.25" thickTop="1" x14ac:dyDescent="0.3"/>
  </sheetData>
  <mergeCells count="42">
    <mergeCell ref="A36:G36"/>
    <mergeCell ref="A31:D31"/>
    <mergeCell ref="A32:D32"/>
    <mergeCell ref="E32:G32"/>
    <mergeCell ref="A33:G33"/>
    <mergeCell ref="A34:G34"/>
    <mergeCell ref="A35:G35"/>
    <mergeCell ref="A27:D27"/>
    <mergeCell ref="A28:D28"/>
    <mergeCell ref="A29:D29"/>
    <mergeCell ref="E29:G29"/>
    <mergeCell ref="A30:D30"/>
    <mergeCell ref="E30:G30"/>
    <mergeCell ref="C16:D16"/>
    <mergeCell ref="A26:D2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1:D11"/>
    <mergeCell ref="B12:D12"/>
    <mergeCell ref="C13:D13"/>
    <mergeCell ref="C14:D14"/>
    <mergeCell ref="C15:D15"/>
    <mergeCell ref="C10:D10"/>
    <mergeCell ref="A1:I1"/>
    <mergeCell ref="A4:D5"/>
    <mergeCell ref="E4:G5"/>
    <mergeCell ref="H4:H5"/>
    <mergeCell ref="I4:I5"/>
    <mergeCell ref="A6:D6"/>
    <mergeCell ref="E6:G6"/>
    <mergeCell ref="B7:D7"/>
    <mergeCell ref="E7:G7"/>
    <mergeCell ref="C8:D8"/>
    <mergeCell ref="E8:G8"/>
    <mergeCell ref="B9:D9"/>
  </mergeCells>
  <phoneticPr fontId="1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5BBF-5F64-47A4-B397-A95C16EB20D3}">
  <sheetPr>
    <pageSetUpPr fitToPage="1"/>
  </sheetPr>
  <dimension ref="A1:AD26"/>
  <sheetViews>
    <sheetView view="pageBreakPreview" zoomScale="55" zoomScaleNormal="85" zoomScaleSheetLayoutView="55" workbookViewId="0">
      <selection activeCell="H22" sqref="G22:H22"/>
    </sheetView>
  </sheetViews>
  <sheetFormatPr defaultRowHeight="13.5" x14ac:dyDescent="0.3"/>
  <cols>
    <col min="1" max="1" width="40.625" style="42" customWidth="1"/>
    <col min="2" max="2" width="20.625" style="42" customWidth="1"/>
    <col min="3" max="4" width="5.25" style="42" customWidth="1"/>
    <col min="5" max="12" width="13.625" style="42" customWidth="1"/>
    <col min="13" max="13" width="12.625" style="42" customWidth="1"/>
    <col min="14" max="16" width="2.625" style="42" hidden="1" customWidth="1"/>
    <col min="17" max="19" width="1.625" style="42" hidden="1" customWidth="1"/>
    <col min="20" max="20" width="18.625" style="42" hidden="1" customWidth="1"/>
    <col min="21" max="29" width="9" style="42"/>
    <col min="30" max="30" width="10.125" style="42" bestFit="1" customWidth="1"/>
    <col min="31" max="16384" width="9" style="42"/>
  </cols>
  <sheetData>
    <row r="1" spans="1:20" ht="30" customHeight="1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20" ht="30" customHeight="1" x14ac:dyDescent="0.3">
      <c r="A2" s="89" t="s">
        <v>196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20" ht="30" customHeight="1" x14ac:dyDescent="0.3">
      <c r="A3" s="86" t="s">
        <v>2</v>
      </c>
      <c r="B3" s="86" t="s">
        <v>3</v>
      </c>
      <c r="C3" s="86" t="s">
        <v>4</v>
      </c>
      <c r="D3" s="86" t="s">
        <v>5</v>
      </c>
      <c r="E3" s="86" t="s">
        <v>6</v>
      </c>
      <c r="F3" s="86"/>
      <c r="G3" s="86" t="s">
        <v>9</v>
      </c>
      <c r="H3" s="86"/>
      <c r="I3" s="86" t="s">
        <v>10</v>
      </c>
      <c r="J3" s="86"/>
      <c r="K3" s="86" t="s">
        <v>11</v>
      </c>
      <c r="L3" s="86"/>
      <c r="M3" s="86" t="s">
        <v>12</v>
      </c>
      <c r="N3" s="85" t="s">
        <v>13</v>
      </c>
      <c r="O3" s="85" t="s">
        <v>14</v>
      </c>
      <c r="P3" s="85" t="s">
        <v>15</v>
      </c>
      <c r="Q3" s="85" t="s">
        <v>16</v>
      </c>
      <c r="R3" s="85" t="s">
        <v>17</v>
      </c>
      <c r="S3" s="85" t="s">
        <v>18</v>
      </c>
      <c r="T3" s="85" t="s">
        <v>19</v>
      </c>
    </row>
    <row r="4" spans="1:20" ht="30" customHeight="1" x14ac:dyDescent="0.3">
      <c r="A4" s="87"/>
      <c r="B4" s="87"/>
      <c r="C4" s="87"/>
      <c r="D4" s="87"/>
      <c r="E4" s="43" t="s">
        <v>7</v>
      </c>
      <c r="F4" s="43" t="s">
        <v>8</v>
      </c>
      <c r="G4" s="43" t="s">
        <v>7</v>
      </c>
      <c r="H4" s="43" t="s">
        <v>8</v>
      </c>
      <c r="I4" s="43" t="s">
        <v>7</v>
      </c>
      <c r="J4" s="43" t="s">
        <v>8</v>
      </c>
      <c r="K4" s="43" t="s">
        <v>7</v>
      </c>
      <c r="L4" s="43" t="s">
        <v>8</v>
      </c>
      <c r="M4" s="87"/>
      <c r="N4" s="85"/>
      <c r="O4" s="85"/>
      <c r="P4" s="85"/>
      <c r="Q4" s="85"/>
      <c r="R4" s="85"/>
      <c r="S4" s="85"/>
      <c r="T4" s="85"/>
    </row>
    <row r="5" spans="1:20" ht="30" customHeight="1" x14ac:dyDescent="0.3">
      <c r="A5" s="44" t="s">
        <v>50</v>
      </c>
      <c r="B5" s="44" t="s">
        <v>51</v>
      </c>
      <c r="C5" s="44" t="s">
        <v>51</v>
      </c>
      <c r="D5" s="57">
        <v>1</v>
      </c>
      <c r="E5" s="46">
        <f>SUM(F6:F17)</f>
        <v>0</v>
      </c>
      <c r="F5" s="46">
        <f t="shared" ref="F5:F17" si="0">E5*D5</f>
        <v>0</v>
      </c>
      <c r="G5" s="46">
        <f>SUM(H6:H17)</f>
        <v>0</v>
      </c>
      <c r="H5" s="46">
        <f t="shared" ref="H5:H17" si="1">G5*D5</f>
        <v>0</v>
      </c>
      <c r="I5" s="46">
        <f>SUM(J6:J17)</f>
        <v>0</v>
      </c>
      <c r="J5" s="46">
        <f t="shared" ref="J5:J17" si="2">I5*D5</f>
        <v>0</v>
      </c>
      <c r="K5" s="46">
        <f t="shared" ref="K5:K17" si="3">E5+G5+I5</f>
        <v>0</v>
      </c>
      <c r="L5" s="46">
        <f t="shared" ref="L5:L17" si="4">F5+H5+J5</f>
        <v>0</v>
      </c>
      <c r="M5" s="44" t="s">
        <v>51</v>
      </c>
      <c r="N5" s="47" t="s">
        <v>52</v>
      </c>
      <c r="O5" s="47" t="s">
        <v>51</v>
      </c>
      <c r="P5" s="47" t="s">
        <v>51</v>
      </c>
      <c r="Q5" s="47" t="s">
        <v>51</v>
      </c>
      <c r="R5" s="48">
        <v>1</v>
      </c>
      <c r="S5" s="47" t="s">
        <v>51</v>
      </c>
      <c r="T5" s="49"/>
    </row>
    <row r="6" spans="1:20" ht="30" customHeight="1" x14ac:dyDescent="0.3">
      <c r="A6" s="44" t="s">
        <v>53</v>
      </c>
      <c r="B6" s="44" t="s">
        <v>51</v>
      </c>
      <c r="C6" s="44" t="s">
        <v>51</v>
      </c>
      <c r="D6" s="57">
        <v>1</v>
      </c>
      <c r="E6" s="46">
        <f>공종별내역서!F26</f>
        <v>0</v>
      </c>
      <c r="F6" s="46">
        <f t="shared" si="0"/>
        <v>0</v>
      </c>
      <c r="G6" s="46">
        <f>공종별내역서!H26</f>
        <v>0</v>
      </c>
      <c r="H6" s="46">
        <f t="shared" si="1"/>
        <v>0</v>
      </c>
      <c r="I6" s="46">
        <f>공종별내역서!J26</f>
        <v>0</v>
      </c>
      <c r="J6" s="46">
        <f t="shared" si="2"/>
        <v>0</v>
      </c>
      <c r="K6" s="46">
        <f t="shared" si="3"/>
        <v>0</v>
      </c>
      <c r="L6" s="46">
        <f t="shared" si="4"/>
        <v>0</v>
      </c>
      <c r="M6" s="44" t="s">
        <v>51</v>
      </c>
      <c r="N6" s="47" t="s">
        <v>54</v>
      </c>
      <c r="O6" s="47" t="s">
        <v>51</v>
      </c>
      <c r="P6" s="47" t="s">
        <v>52</v>
      </c>
      <c r="Q6" s="47" t="s">
        <v>51</v>
      </c>
      <c r="R6" s="48">
        <v>2</v>
      </c>
      <c r="S6" s="47" t="s">
        <v>51</v>
      </c>
      <c r="T6" s="49"/>
    </row>
    <row r="7" spans="1:20" ht="30" customHeight="1" x14ac:dyDescent="0.3">
      <c r="A7" s="44" t="s">
        <v>68</v>
      </c>
      <c r="B7" s="44" t="s">
        <v>51</v>
      </c>
      <c r="C7" s="44" t="s">
        <v>51</v>
      </c>
      <c r="D7" s="57">
        <v>1</v>
      </c>
      <c r="E7" s="46">
        <f>공종별내역서!F50</f>
        <v>0</v>
      </c>
      <c r="F7" s="46">
        <f t="shared" si="0"/>
        <v>0</v>
      </c>
      <c r="G7" s="46">
        <f>공종별내역서!H50</f>
        <v>0</v>
      </c>
      <c r="H7" s="46">
        <f t="shared" si="1"/>
        <v>0</v>
      </c>
      <c r="I7" s="46">
        <f>공종별내역서!J50</f>
        <v>0</v>
      </c>
      <c r="J7" s="46">
        <f t="shared" si="2"/>
        <v>0</v>
      </c>
      <c r="K7" s="46">
        <f t="shared" si="3"/>
        <v>0</v>
      </c>
      <c r="L7" s="46">
        <f t="shared" si="4"/>
        <v>0</v>
      </c>
      <c r="M7" s="44" t="s">
        <v>51</v>
      </c>
      <c r="N7" s="47" t="s">
        <v>69</v>
      </c>
      <c r="O7" s="47" t="s">
        <v>51</v>
      </c>
      <c r="P7" s="47" t="s">
        <v>52</v>
      </c>
      <c r="Q7" s="47" t="s">
        <v>51</v>
      </c>
      <c r="R7" s="48">
        <v>2</v>
      </c>
      <c r="S7" s="47" t="s">
        <v>51</v>
      </c>
      <c r="T7" s="49"/>
    </row>
    <row r="8" spans="1:20" ht="30" customHeight="1" x14ac:dyDescent="0.3">
      <c r="A8" s="44" t="s">
        <v>95</v>
      </c>
      <c r="B8" s="44" t="s">
        <v>51</v>
      </c>
      <c r="C8" s="44" t="s">
        <v>51</v>
      </c>
      <c r="D8" s="57">
        <v>1</v>
      </c>
      <c r="E8" s="46">
        <f>공종별내역서!F74</f>
        <v>0</v>
      </c>
      <c r="F8" s="46">
        <f t="shared" si="0"/>
        <v>0</v>
      </c>
      <c r="G8" s="46">
        <f>공종별내역서!H74</f>
        <v>0</v>
      </c>
      <c r="H8" s="46">
        <f t="shared" si="1"/>
        <v>0</v>
      </c>
      <c r="I8" s="46">
        <f>공종별내역서!J74</f>
        <v>0</v>
      </c>
      <c r="J8" s="46">
        <f t="shared" si="2"/>
        <v>0</v>
      </c>
      <c r="K8" s="46">
        <f t="shared" si="3"/>
        <v>0</v>
      </c>
      <c r="L8" s="46">
        <f t="shared" si="4"/>
        <v>0</v>
      </c>
      <c r="M8" s="44" t="s">
        <v>51</v>
      </c>
      <c r="N8" s="47" t="s">
        <v>96</v>
      </c>
      <c r="O8" s="47" t="s">
        <v>51</v>
      </c>
      <c r="P8" s="47" t="s">
        <v>52</v>
      </c>
      <c r="Q8" s="47" t="s">
        <v>51</v>
      </c>
      <c r="R8" s="48">
        <v>2</v>
      </c>
      <c r="S8" s="47" t="s">
        <v>51</v>
      </c>
      <c r="T8" s="49"/>
    </row>
    <row r="9" spans="1:20" ht="30" customHeight="1" x14ac:dyDescent="0.3">
      <c r="A9" s="44" t="s">
        <v>101</v>
      </c>
      <c r="B9" s="44" t="s">
        <v>51</v>
      </c>
      <c r="C9" s="44" t="s">
        <v>51</v>
      </c>
      <c r="D9" s="57">
        <v>1</v>
      </c>
      <c r="E9" s="46">
        <f>공종별내역서!F98</f>
        <v>0</v>
      </c>
      <c r="F9" s="46">
        <f t="shared" si="0"/>
        <v>0</v>
      </c>
      <c r="G9" s="46">
        <f>공종별내역서!H98</f>
        <v>0</v>
      </c>
      <c r="H9" s="46">
        <f t="shared" si="1"/>
        <v>0</v>
      </c>
      <c r="I9" s="46">
        <f>공종별내역서!J98</f>
        <v>0</v>
      </c>
      <c r="J9" s="46">
        <f t="shared" si="2"/>
        <v>0</v>
      </c>
      <c r="K9" s="46">
        <f t="shared" si="3"/>
        <v>0</v>
      </c>
      <c r="L9" s="46">
        <f t="shared" si="4"/>
        <v>0</v>
      </c>
      <c r="M9" s="44" t="s">
        <v>51</v>
      </c>
      <c r="N9" s="47" t="s">
        <v>102</v>
      </c>
      <c r="O9" s="47" t="s">
        <v>51</v>
      </c>
      <c r="P9" s="47" t="s">
        <v>52</v>
      </c>
      <c r="Q9" s="47" t="s">
        <v>51</v>
      </c>
      <c r="R9" s="48">
        <v>2</v>
      </c>
      <c r="S9" s="47" t="s">
        <v>51</v>
      </c>
      <c r="T9" s="49"/>
    </row>
    <row r="10" spans="1:20" ht="30" customHeight="1" x14ac:dyDescent="0.3">
      <c r="A10" s="44" t="s">
        <v>107</v>
      </c>
      <c r="B10" s="44" t="s">
        <v>51</v>
      </c>
      <c r="C10" s="44" t="s">
        <v>51</v>
      </c>
      <c r="D10" s="57">
        <v>1</v>
      </c>
      <c r="E10" s="46">
        <f>공종별내역서!F122</f>
        <v>0</v>
      </c>
      <c r="F10" s="46">
        <f t="shared" si="0"/>
        <v>0</v>
      </c>
      <c r="G10" s="46">
        <f>공종별내역서!H122</f>
        <v>0</v>
      </c>
      <c r="H10" s="46">
        <f t="shared" si="1"/>
        <v>0</v>
      </c>
      <c r="I10" s="46">
        <f>공종별내역서!J122</f>
        <v>0</v>
      </c>
      <c r="J10" s="46">
        <f t="shared" si="2"/>
        <v>0</v>
      </c>
      <c r="K10" s="46">
        <f t="shared" si="3"/>
        <v>0</v>
      </c>
      <c r="L10" s="46">
        <f t="shared" si="4"/>
        <v>0</v>
      </c>
      <c r="M10" s="44" t="s">
        <v>51</v>
      </c>
      <c r="N10" s="47" t="s">
        <v>108</v>
      </c>
      <c r="O10" s="47" t="s">
        <v>51</v>
      </c>
      <c r="P10" s="47" t="s">
        <v>52</v>
      </c>
      <c r="Q10" s="47" t="s">
        <v>51</v>
      </c>
      <c r="R10" s="48">
        <v>2</v>
      </c>
      <c r="S10" s="47" t="s">
        <v>51</v>
      </c>
      <c r="T10" s="49"/>
    </row>
    <row r="11" spans="1:20" ht="30" customHeight="1" x14ac:dyDescent="0.3">
      <c r="A11" s="44" t="s">
        <v>112</v>
      </c>
      <c r="B11" s="44" t="s">
        <v>51</v>
      </c>
      <c r="C11" s="44" t="s">
        <v>51</v>
      </c>
      <c r="D11" s="57">
        <v>1</v>
      </c>
      <c r="E11" s="46">
        <f>공종별내역서!F146</f>
        <v>0</v>
      </c>
      <c r="F11" s="46">
        <f t="shared" si="0"/>
        <v>0</v>
      </c>
      <c r="G11" s="46">
        <f>공종별내역서!H146</f>
        <v>0</v>
      </c>
      <c r="H11" s="46">
        <f t="shared" si="1"/>
        <v>0</v>
      </c>
      <c r="I11" s="46">
        <f>공종별내역서!J146</f>
        <v>0</v>
      </c>
      <c r="J11" s="46">
        <f t="shared" si="2"/>
        <v>0</v>
      </c>
      <c r="K11" s="46">
        <f t="shared" si="3"/>
        <v>0</v>
      </c>
      <c r="L11" s="46">
        <f t="shared" si="4"/>
        <v>0</v>
      </c>
      <c r="M11" s="44" t="s">
        <v>51</v>
      </c>
      <c r="N11" s="47" t="s">
        <v>113</v>
      </c>
      <c r="O11" s="47" t="s">
        <v>51</v>
      </c>
      <c r="P11" s="47" t="s">
        <v>52</v>
      </c>
      <c r="Q11" s="47" t="s">
        <v>51</v>
      </c>
      <c r="R11" s="48">
        <v>2</v>
      </c>
      <c r="S11" s="47" t="s">
        <v>51</v>
      </c>
      <c r="T11" s="49"/>
    </row>
    <row r="12" spans="1:20" ht="30" customHeight="1" x14ac:dyDescent="0.3">
      <c r="A12" s="44" t="s">
        <v>133</v>
      </c>
      <c r="B12" s="44" t="s">
        <v>51</v>
      </c>
      <c r="C12" s="44" t="s">
        <v>51</v>
      </c>
      <c r="D12" s="57">
        <v>1</v>
      </c>
      <c r="E12" s="46">
        <f>공종별내역서!F170</f>
        <v>0</v>
      </c>
      <c r="F12" s="46">
        <f t="shared" si="0"/>
        <v>0</v>
      </c>
      <c r="G12" s="46">
        <f>공종별내역서!H170</f>
        <v>0</v>
      </c>
      <c r="H12" s="46">
        <f t="shared" si="1"/>
        <v>0</v>
      </c>
      <c r="I12" s="46">
        <f>공종별내역서!J170</f>
        <v>0</v>
      </c>
      <c r="J12" s="46">
        <f t="shared" si="2"/>
        <v>0</v>
      </c>
      <c r="K12" s="46">
        <f t="shared" si="3"/>
        <v>0</v>
      </c>
      <c r="L12" s="46">
        <f t="shared" si="4"/>
        <v>0</v>
      </c>
      <c r="M12" s="44" t="s">
        <v>51</v>
      </c>
      <c r="N12" s="47" t="s">
        <v>134</v>
      </c>
      <c r="O12" s="47" t="s">
        <v>51</v>
      </c>
      <c r="P12" s="47" t="s">
        <v>52</v>
      </c>
      <c r="Q12" s="47" t="s">
        <v>51</v>
      </c>
      <c r="R12" s="48">
        <v>2</v>
      </c>
      <c r="S12" s="47" t="s">
        <v>51</v>
      </c>
      <c r="T12" s="49"/>
    </row>
    <row r="13" spans="1:20" ht="30" customHeight="1" x14ac:dyDescent="0.3">
      <c r="A13" s="45" t="s">
        <v>240</v>
      </c>
      <c r="B13" s="45"/>
      <c r="C13" s="45"/>
      <c r="D13" s="57">
        <v>1</v>
      </c>
      <c r="E13" s="46">
        <f>공종별내역서!F194</f>
        <v>0</v>
      </c>
      <c r="F13" s="46">
        <f t="shared" si="0"/>
        <v>0</v>
      </c>
      <c r="G13" s="46">
        <f>공종별내역서!H194</f>
        <v>0</v>
      </c>
      <c r="H13" s="46">
        <f t="shared" si="1"/>
        <v>0</v>
      </c>
      <c r="I13" s="46">
        <f>공종별내역서!J194</f>
        <v>0</v>
      </c>
      <c r="J13" s="46">
        <f t="shared" si="2"/>
        <v>0</v>
      </c>
      <c r="K13" s="46">
        <f>공종별내역서!L194</f>
        <v>0</v>
      </c>
      <c r="L13" s="46">
        <f t="shared" si="4"/>
        <v>0</v>
      </c>
      <c r="M13" s="45"/>
      <c r="T13" s="50"/>
    </row>
    <row r="14" spans="1:20" ht="30" customHeight="1" x14ac:dyDescent="0.3">
      <c r="A14" s="45" t="s">
        <v>241</v>
      </c>
      <c r="B14" s="45"/>
      <c r="C14" s="45"/>
      <c r="D14" s="57">
        <v>1</v>
      </c>
      <c r="E14" s="46">
        <f>공종별내역서!F218</f>
        <v>0</v>
      </c>
      <c r="F14" s="46">
        <f t="shared" si="0"/>
        <v>0</v>
      </c>
      <c r="G14" s="46">
        <f>공종별내역서!H218</f>
        <v>0</v>
      </c>
      <c r="H14" s="46">
        <f t="shared" si="1"/>
        <v>0</v>
      </c>
      <c r="I14" s="46">
        <f>공종별내역서!J218</f>
        <v>0</v>
      </c>
      <c r="J14" s="46">
        <f t="shared" si="2"/>
        <v>0</v>
      </c>
      <c r="K14" s="46">
        <f>공종별내역서!L218</f>
        <v>0</v>
      </c>
      <c r="L14" s="46">
        <f t="shared" si="4"/>
        <v>0</v>
      </c>
      <c r="M14" s="45"/>
      <c r="T14" s="50"/>
    </row>
    <row r="15" spans="1:20" ht="30" customHeight="1" x14ac:dyDescent="0.3">
      <c r="A15" s="45" t="s">
        <v>242</v>
      </c>
      <c r="B15" s="45"/>
      <c r="C15" s="45"/>
      <c r="D15" s="57">
        <v>1</v>
      </c>
      <c r="E15" s="46">
        <f>공종별내역서!F242</f>
        <v>0</v>
      </c>
      <c r="F15" s="46">
        <f t="shared" si="0"/>
        <v>0</v>
      </c>
      <c r="G15" s="46">
        <f>공종별내역서!H242</f>
        <v>0</v>
      </c>
      <c r="H15" s="46">
        <f t="shared" si="1"/>
        <v>0</v>
      </c>
      <c r="I15" s="46">
        <f>공종별내역서!J242</f>
        <v>0</v>
      </c>
      <c r="J15" s="46">
        <f t="shared" si="2"/>
        <v>0</v>
      </c>
      <c r="K15" s="46">
        <f>공종별내역서!L242</f>
        <v>0</v>
      </c>
      <c r="L15" s="46">
        <f t="shared" si="4"/>
        <v>0</v>
      </c>
      <c r="M15" s="45"/>
      <c r="T15" s="50"/>
    </row>
    <row r="16" spans="1:20" ht="30" customHeight="1" x14ac:dyDescent="0.3">
      <c r="A16" s="45" t="s">
        <v>243</v>
      </c>
      <c r="B16" s="45"/>
      <c r="C16" s="45"/>
      <c r="D16" s="57">
        <v>1</v>
      </c>
      <c r="E16" s="46">
        <f>공종별내역서!F266</f>
        <v>0</v>
      </c>
      <c r="F16" s="46">
        <f t="shared" si="0"/>
        <v>0</v>
      </c>
      <c r="G16" s="46">
        <f>공종별내역서!H266</f>
        <v>0</v>
      </c>
      <c r="H16" s="46">
        <f t="shared" si="1"/>
        <v>0</v>
      </c>
      <c r="I16" s="46">
        <f>공종별내역서!J266</f>
        <v>0</v>
      </c>
      <c r="J16" s="46">
        <f t="shared" si="2"/>
        <v>0</v>
      </c>
      <c r="K16" s="46">
        <f>공종별내역서!L266</f>
        <v>0</v>
      </c>
      <c r="L16" s="46">
        <f t="shared" si="4"/>
        <v>0</v>
      </c>
      <c r="M16" s="45"/>
      <c r="T16" s="50"/>
    </row>
    <row r="17" spans="1:30" ht="30" customHeight="1" x14ac:dyDescent="0.3">
      <c r="A17" s="44" t="s">
        <v>244</v>
      </c>
      <c r="B17" s="44" t="s">
        <v>51</v>
      </c>
      <c r="C17" s="44" t="s">
        <v>51</v>
      </c>
      <c r="D17" s="57">
        <v>1</v>
      </c>
      <c r="E17" s="46">
        <f>공종별내역서!F290</f>
        <v>0</v>
      </c>
      <c r="F17" s="46">
        <f t="shared" si="0"/>
        <v>0</v>
      </c>
      <c r="G17" s="46">
        <f>공종별내역서!H290</f>
        <v>0</v>
      </c>
      <c r="H17" s="46">
        <f t="shared" si="1"/>
        <v>0</v>
      </c>
      <c r="I17" s="46">
        <f>공종별내역서!J290</f>
        <v>0</v>
      </c>
      <c r="J17" s="46">
        <f t="shared" si="2"/>
        <v>0</v>
      </c>
      <c r="K17" s="46">
        <f t="shared" si="3"/>
        <v>0</v>
      </c>
      <c r="L17" s="46">
        <f t="shared" si="4"/>
        <v>0</v>
      </c>
      <c r="M17" s="44" t="s">
        <v>51</v>
      </c>
      <c r="N17" s="47" t="s">
        <v>139</v>
      </c>
      <c r="O17" s="47" t="s">
        <v>51</v>
      </c>
      <c r="P17" s="47" t="s">
        <v>52</v>
      </c>
      <c r="Q17" s="47" t="s">
        <v>51</v>
      </c>
      <c r="R17" s="48">
        <v>2</v>
      </c>
      <c r="S17" s="47" t="s">
        <v>51</v>
      </c>
      <c r="T17" s="49"/>
    </row>
    <row r="18" spans="1:30" ht="30" customHeight="1" x14ac:dyDescent="0.3">
      <c r="A18" s="45"/>
      <c r="B18" s="45"/>
      <c r="C18" s="45"/>
      <c r="D18" s="45"/>
      <c r="E18" s="46"/>
      <c r="F18" s="46"/>
      <c r="G18" s="46"/>
      <c r="H18" s="46"/>
      <c r="I18" s="46"/>
      <c r="J18" s="46"/>
      <c r="K18" s="46"/>
      <c r="L18" s="46"/>
      <c r="M18" s="45"/>
      <c r="T18" s="50"/>
    </row>
    <row r="19" spans="1:30" ht="30" customHeight="1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T19" s="50"/>
    </row>
    <row r="20" spans="1:30" ht="30" customHeight="1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T20" s="50"/>
    </row>
    <row r="21" spans="1:30" ht="30" customHeight="1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T21" s="50"/>
    </row>
    <row r="22" spans="1:30" ht="30" customHeigh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T22" s="50"/>
    </row>
    <row r="23" spans="1:30" ht="30" customHeight="1" x14ac:dyDescent="0.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T23" s="50"/>
    </row>
    <row r="24" spans="1:30" ht="30" customHeight="1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T24" s="50"/>
    </row>
    <row r="25" spans="1:30" ht="30" customHeight="1" x14ac:dyDescent="0.3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T25" s="50"/>
    </row>
    <row r="26" spans="1:30" ht="30" customHeight="1" x14ac:dyDescent="0.3">
      <c r="A26" s="44" t="s">
        <v>66</v>
      </c>
      <c r="B26" s="45"/>
      <c r="C26" s="45"/>
      <c r="D26" s="45"/>
      <c r="E26" s="45"/>
      <c r="F26" s="46">
        <f>F5</f>
        <v>0</v>
      </c>
      <c r="G26" s="45"/>
      <c r="H26" s="46">
        <f>H5</f>
        <v>0</v>
      </c>
      <c r="I26" s="45"/>
      <c r="J26" s="46">
        <f>J5</f>
        <v>0</v>
      </c>
      <c r="K26" s="45"/>
      <c r="L26" s="46">
        <f>L5</f>
        <v>0</v>
      </c>
      <c r="M26" s="45"/>
      <c r="T26" s="50"/>
      <c r="AD26" s="58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4F71-1608-4F3D-A7B3-992E5D967723}">
  <dimension ref="A1:AV290"/>
  <sheetViews>
    <sheetView view="pageBreakPreview" zoomScale="70" zoomScaleNormal="100" zoomScaleSheetLayoutView="70" workbookViewId="0">
      <pane ySplit="3" topLeftCell="A4" activePane="bottomLeft" state="frozen"/>
      <selection activeCell="E18" sqref="E18"/>
      <selection pane="bottomLeft" activeCell="I13" sqref="I13"/>
    </sheetView>
  </sheetViews>
  <sheetFormatPr defaultRowHeight="13.5" x14ac:dyDescent="0.3"/>
  <cols>
    <col min="1" max="1" width="30" style="42" customWidth="1"/>
    <col min="2" max="2" width="26.25" style="42" customWidth="1"/>
    <col min="3" max="3" width="4.625" style="51" customWidth="1"/>
    <col min="4" max="4" width="8.625" style="42" customWidth="1"/>
    <col min="5" max="12" width="13.625" style="42" customWidth="1"/>
    <col min="13" max="13" width="11.375" style="51" customWidth="1"/>
    <col min="14" max="29" width="2.625" style="42" hidden="1" customWidth="1"/>
    <col min="30" max="30" width="10.125" style="42" bestFit="1" customWidth="1"/>
    <col min="31" max="43" width="2.625" style="42" hidden="1" customWidth="1"/>
    <col min="44" max="44" width="10.625" style="42" hidden="1" customWidth="1"/>
    <col min="45" max="46" width="1.625" style="42" hidden="1" customWidth="1"/>
    <col min="47" max="47" width="24.625" style="42" hidden="1" customWidth="1"/>
    <col min="48" max="48" width="10.625" style="42" hidden="1" customWidth="1"/>
    <col min="49" max="16384" width="9" style="42"/>
  </cols>
  <sheetData>
    <row r="1" spans="1:48" ht="30" customHeight="1" x14ac:dyDescent="0.3">
      <c r="A1" s="89" t="s">
        <v>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48" ht="30" customHeight="1" x14ac:dyDescent="0.3">
      <c r="A2" s="86" t="s">
        <v>2</v>
      </c>
      <c r="B2" s="86" t="s">
        <v>3</v>
      </c>
      <c r="C2" s="86" t="s">
        <v>4</v>
      </c>
      <c r="D2" s="86" t="s">
        <v>5</v>
      </c>
      <c r="E2" s="86" t="s">
        <v>6</v>
      </c>
      <c r="F2" s="86"/>
      <c r="G2" s="86" t="s">
        <v>9</v>
      </c>
      <c r="H2" s="86"/>
      <c r="I2" s="86" t="s">
        <v>10</v>
      </c>
      <c r="J2" s="86"/>
      <c r="K2" s="86" t="s">
        <v>11</v>
      </c>
      <c r="L2" s="86"/>
      <c r="M2" s="86" t="s">
        <v>12</v>
      </c>
      <c r="N2" s="85" t="s">
        <v>20</v>
      </c>
      <c r="O2" s="85" t="s">
        <v>14</v>
      </c>
      <c r="P2" s="85" t="s">
        <v>21</v>
      </c>
      <c r="Q2" s="85" t="s">
        <v>13</v>
      </c>
      <c r="R2" s="85" t="s">
        <v>22</v>
      </c>
      <c r="S2" s="85" t="s">
        <v>23</v>
      </c>
      <c r="T2" s="85" t="s">
        <v>24</v>
      </c>
      <c r="U2" s="85" t="s">
        <v>25</v>
      </c>
      <c r="V2" s="85" t="s">
        <v>26</v>
      </c>
      <c r="W2" s="85" t="s">
        <v>27</v>
      </c>
      <c r="X2" s="85" t="s">
        <v>28</v>
      </c>
      <c r="Y2" s="85" t="s">
        <v>29</v>
      </c>
      <c r="Z2" s="85" t="s">
        <v>30</v>
      </c>
      <c r="AA2" s="85" t="s">
        <v>31</v>
      </c>
      <c r="AB2" s="85" t="s">
        <v>32</v>
      </c>
      <c r="AC2" s="85" t="s">
        <v>33</v>
      </c>
      <c r="AD2" s="85"/>
      <c r="AE2" s="85" t="s">
        <v>34</v>
      </c>
      <c r="AF2" s="85" t="s">
        <v>35</v>
      </c>
      <c r="AG2" s="85" t="s">
        <v>36</v>
      </c>
      <c r="AH2" s="85" t="s">
        <v>37</v>
      </c>
      <c r="AI2" s="85" t="s">
        <v>38</v>
      </c>
      <c r="AJ2" s="85" t="s">
        <v>39</v>
      </c>
      <c r="AK2" s="85" t="s">
        <v>40</v>
      </c>
      <c r="AL2" s="85" t="s">
        <v>41</v>
      </c>
      <c r="AM2" s="85" t="s">
        <v>42</v>
      </c>
      <c r="AN2" s="85" t="s">
        <v>43</v>
      </c>
      <c r="AO2" s="85" t="s">
        <v>44</v>
      </c>
      <c r="AP2" s="85" t="s">
        <v>45</v>
      </c>
      <c r="AQ2" s="85" t="s">
        <v>46</v>
      </c>
      <c r="AR2" s="85" t="s">
        <v>47</v>
      </c>
      <c r="AS2" s="85" t="s">
        <v>16</v>
      </c>
      <c r="AT2" s="85" t="s">
        <v>17</v>
      </c>
      <c r="AU2" s="85" t="s">
        <v>48</v>
      </c>
      <c r="AV2" s="85" t="s">
        <v>49</v>
      </c>
    </row>
    <row r="3" spans="1:48" ht="30" customHeight="1" x14ac:dyDescent="0.3">
      <c r="A3" s="86"/>
      <c r="B3" s="86"/>
      <c r="C3" s="86"/>
      <c r="D3" s="86"/>
      <c r="E3" s="52" t="s">
        <v>7</v>
      </c>
      <c r="F3" s="52" t="s">
        <v>8</v>
      </c>
      <c r="G3" s="52" t="s">
        <v>7</v>
      </c>
      <c r="H3" s="52" t="s">
        <v>8</v>
      </c>
      <c r="I3" s="52" t="s">
        <v>7</v>
      </c>
      <c r="J3" s="52" t="s">
        <v>8</v>
      </c>
      <c r="K3" s="52" t="s">
        <v>7</v>
      </c>
      <c r="L3" s="52" t="s">
        <v>8</v>
      </c>
      <c r="M3" s="86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 ht="30" customHeight="1" x14ac:dyDescent="0.3">
      <c r="A4" s="44" t="s">
        <v>53</v>
      </c>
      <c r="B4" s="45"/>
      <c r="C4" s="53"/>
      <c r="D4" s="45"/>
      <c r="E4" s="45"/>
      <c r="F4" s="45"/>
      <c r="G4" s="45"/>
      <c r="H4" s="45"/>
      <c r="I4" s="45"/>
      <c r="J4" s="45"/>
      <c r="K4" s="45"/>
      <c r="L4" s="45"/>
      <c r="M4" s="53"/>
      <c r="N4" s="48"/>
      <c r="O4" s="48"/>
      <c r="P4" s="48"/>
      <c r="Q4" s="47" t="s">
        <v>54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</row>
    <row r="5" spans="1:48" ht="30" customHeight="1" x14ac:dyDescent="0.3">
      <c r="A5" s="44" t="s">
        <v>55</v>
      </c>
      <c r="B5" s="44" t="s">
        <v>56</v>
      </c>
      <c r="C5" s="54" t="s">
        <v>57</v>
      </c>
      <c r="D5" s="45">
        <v>1580.43</v>
      </c>
      <c r="E5" s="55"/>
      <c r="F5" s="55">
        <f>TRUNC(E5*D5, 0)</f>
        <v>0</v>
      </c>
      <c r="G5" s="55"/>
      <c r="H5" s="55">
        <f>TRUNC(G5*D5, 0)</f>
        <v>0</v>
      </c>
      <c r="I5" s="55"/>
      <c r="J5" s="55">
        <f>TRUNC(I5*D5, 0)</f>
        <v>0</v>
      </c>
      <c r="K5" s="55">
        <f>TRUNC(E5+G5+I5, 0)</f>
        <v>0</v>
      </c>
      <c r="L5" s="55">
        <f>TRUNC(F5+H5+J5, 0)</f>
        <v>0</v>
      </c>
      <c r="M5" s="54"/>
      <c r="N5" s="47" t="s">
        <v>58</v>
      </c>
      <c r="O5" s="47" t="s">
        <v>51</v>
      </c>
      <c r="P5" s="47" t="s">
        <v>51</v>
      </c>
      <c r="Q5" s="47" t="s">
        <v>54</v>
      </c>
      <c r="R5" s="47" t="s">
        <v>59</v>
      </c>
      <c r="S5" s="47" t="s">
        <v>60</v>
      </c>
      <c r="T5" s="47" t="s">
        <v>60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7" t="s">
        <v>51</v>
      </c>
      <c r="AS5" s="47" t="s">
        <v>51</v>
      </c>
      <c r="AT5" s="48"/>
      <c r="AU5" s="47" t="s">
        <v>61</v>
      </c>
      <c r="AV5" s="48">
        <v>10</v>
      </c>
    </row>
    <row r="6" spans="1:48" ht="30" customHeight="1" x14ac:dyDescent="0.3">
      <c r="A6" s="44" t="s">
        <v>62</v>
      </c>
      <c r="B6" s="44" t="s">
        <v>63</v>
      </c>
      <c r="C6" s="54" t="s">
        <v>57</v>
      </c>
      <c r="D6" s="45">
        <v>1580.43</v>
      </c>
      <c r="E6" s="55"/>
      <c r="F6" s="55">
        <f>TRUNC(E6*D6, 0)</f>
        <v>0</v>
      </c>
      <c r="G6" s="55"/>
      <c r="H6" s="55">
        <f>TRUNC(G6*D6, 0)</f>
        <v>0</v>
      </c>
      <c r="I6" s="55"/>
      <c r="J6" s="55">
        <f>TRUNC(I6*D6, 0)</f>
        <v>0</v>
      </c>
      <c r="K6" s="55">
        <f>TRUNC(E6+G6+I6, 0)</f>
        <v>0</v>
      </c>
      <c r="L6" s="55">
        <f>TRUNC(F6+H6+J6, 0)</f>
        <v>0</v>
      </c>
      <c r="M6" s="54"/>
      <c r="N6" s="47" t="s">
        <v>64</v>
      </c>
      <c r="O6" s="47" t="s">
        <v>51</v>
      </c>
      <c r="P6" s="47" t="s">
        <v>51</v>
      </c>
      <c r="Q6" s="47" t="s">
        <v>54</v>
      </c>
      <c r="R6" s="47" t="s">
        <v>59</v>
      </c>
      <c r="S6" s="47" t="s">
        <v>60</v>
      </c>
      <c r="T6" s="47" t="s">
        <v>60</v>
      </c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7" t="s">
        <v>51</v>
      </c>
      <c r="AS6" s="47" t="s">
        <v>51</v>
      </c>
      <c r="AT6" s="48"/>
      <c r="AU6" s="47" t="s">
        <v>65</v>
      </c>
      <c r="AV6" s="48">
        <v>11</v>
      </c>
    </row>
    <row r="7" spans="1:48" ht="30" customHeight="1" x14ac:dyDescent="0.3">
      <c r="A7" s="45"/>
      <c r="B7" s="45"/>
      <c r="C7" s="53"/>
      <c r="D7" s="45"/>
      <c r="E7" s="45"/>
      <c r="F7" s="45"/>
      <c r="G7" s="45"/>
      <c r="H7" s="45"/>
      <c r="I7" s="45"/>
      <c r="J7" s="45"/>
      <c r="K7" s="45"/>
      <c r="L7" s="45"/>
      <c r="M7" s="53"/>
    </row>
    <row r="8" spans="1:48" ht="30" customHeight="1" x14ac:dyDescent="0.3">
      <c r="A8" s="45"/>
      <c r="B8" s="45"/>
      <c r="C8" s="53"/>
      <c r="D8" s="45"/>
      <c r="E8" s="45"/>
      <c r="F8" s="45"/>
      <c r="G8" s="45"/>
      <c r="H8" s="45"/>
      <c r="I8" s="45"/>
      <c r="J8" s="45"/>
      <c r="K8" s="45"/>
      <c r="L8" s="45"/>
      <c r="M8" s="53"/>
    </row>
    <row r="9" spans="1:48" ht="30" customHeight="1" x14ac:dyDescent="0.3">
      <c r="A9" s="45"/>
      <c r="B9" s="45"/>
      <c r="C9" s="53"/>
      <c r="D9" s="45"/>
      <c r="E9" s="45"/>
      <c r="F9" s="45"/>
      <c r="G9" s="45"/>
      <c r="H9" s="45"/>
      <c r="I9" s="45"/>
      <c r="J9" s="45"/>
      <c r="K9" s="45"/>
      <c r="L9" s="45"/>
      <c r="M9" s="53"/>
    </row>
    <row r="10" spans="1:48" ht="30" customHeight="1" x14ac:dyDescent="0.3">
      <c r="A10" s="45"/>
      <c r="B10" s="45"/>
      <c r="C10" s="53"/>
      <c r="D10" s="45"/>
      <c r="E10" s="45"/>
      <c r="F10" s="45"/>
      <c r="G10" s="45"/>
      <c r="H10" s="45"/>
      <c r="I10" s="45"/>
      <c r="J10" s="45"/>
      <c r="K10" s="45"/>
      <c r="L10" s="45"/>
      <c r="M10" s="53"/>
    </row>
    <row r="11" spans="1:48" ht="30" customHeight="1" x14ac:dyDescent="0.3">
      <c r="A11" s="45"/>
      <c r="B11" s="45"/>
      <c r="C11" s="53"/>
      <c r="D11" s="45"/>
      <c r="E11" s="45"/>
      <c r="F11" s="45"/>
      <c r="G11" s="45"/>
      <c r="H11" s="45"/>
      <c r="I11" s="45"/>
      <c r="J11" s="45"/>
      <c r="K11" s="45"/>
      <c r="L11" s="45"/>
      <c r="M11" s="53"/>
    </row>
    <row r="12" spans="1:48" ht="30" customHeight="1" x14ac:dyDescent="0.3">
      <c r="A12" s="45"/>
      <c r="B12" s="45"/>
      <c r="C12" s="53"/>
      <c r="D12" s="45"/>
      <c r="E12" s="45"/>
      <c r="F12" s="45"/>
      <c r="G12" s="45"/>
      <c r="H12" s="45"/>
      <c r="I12" s="45"/>
      <c r="J12" s="45"/>
      <c r="K12" s="45"/>
      <c r="L12" s="45"/>
      <c r="M12" s="53"/>
    </row>
    <row r="13" spans="1:48" ht="30" customHeight="1" x14ac:dyDescent="0.3">
      <c r="A13" s="45"/>
      <c r="B13" s="45"/>
      <c r="C13" s="53"/>
      <c r="D13" s="45"/>
      <c r="E13" s="45"/>
      <c r="F13" s="45"/>
      <c r="G13" s="45"/>
      <c r="H13" s="45"/>
      <c r="I13" s="45"/>
      <c r="J13" s="45"/>
      <c r="K13" s="45"/>
      <c r="L13" s="45"/>
      <c r="M13" s="53"/>
    </row>
    <row r="14" spans="1:48" ht="30" customHeight="1" x14ac:dyDescent="0.3">
      <c r="A14" s="45"/>
      <c r="B14" s="45"/>
      <c r="C14" s="53"/>
      <c r="D14" s="45"/>
      <c r="E14" s="45"/>
      <c r="F14" s="45"/>
      <c r="G14" s="45"/>
      <c r="H14" s="45"/>
      <c r="I14" s="45"/>
      <c r="J14" s="45"/>
      <c r="K14" s="45"/>
      <c r="L14" s="45"/>
      <c r="M14" s="53"/>
    </row>
    <row r="15" spans="1:48" ht="30" customHeight="1" x14ac:dyDescent="0.3">
      <c r="A15" s="45"/>
      <c r="B15" s="45"/>
      <c r="C15" s="53"/>
      <c r="D15" s="45"/>
      <c r="E15" s="45"/>
      <c r="F15" s="45"/>
      <c r="G15" s="45"/>
      <c r="H15" s="45"/>
      <c r="I15" s="45"/>
      <c r="J15" s="45"/>
      <c r="K15" s="45"/>
      <c r="L15" s="45"/>
      <c r="M15" s="53"/>
    </row>
    <row r="16" spans="1:48" ht="30" customHeight="1" x14ac:dyDescent="0.3">
      <c r="A16" s="45"/>
      <c r="B16" s="45"/>
      <c r="C16" s="53"/>
      <c r="D16" s="45"/>
      <c r="E16" s="45"/>
      <c r="F16" s="45"/>
      <c r="G16" s="45"/>
      <c r="H16" s="45"/>
      <c r="I16" s="45"/>
      <c r="J16" s="45"/>
      <c r="K16" s="45"/>
      <c r="L16" s="45"/>
      <c r="M16" s="53"/>
    </row>
    <row r="17" spans="1:48" ht="30" customHeight="1" x14ac:dyDescent="0.3">
      <c r="A17" s="45"/>
      <c r="B17" s="45"/>
      <c r="C17" s="53"/>
      <c r="D17" s="45"/>
      <c r="E17" s="45"/>
      <c r="F17" s="45"/>
      <c r="G17" s="45"/>
      <c r="H17" s="45"/>
      <c r="I17" s="45"/>
      <c r="J17" s="45"/>
      <c r="K17" s="45"/>
      <c r="L17" s="45"/>
      <c r="M17" s="53"/>
    </row>
    <row r="18" spans="1:48" ht="30" customHeight="1" x14ac:dyDescent="0.3">
      <c r="A18" s="45"/>
      <c r="B18" s="45"/>
      <c r="C18" s="53"/>
      <c r="D18" s="45"/>
      <c r="E18" s="45"/>
      <c r="F18" s="45"/>
      <c r="G18" s="45"/>
      <c r="H18" s="45"/>
      <c r="I18" s="45"/>
      <c r="J18" s="45"/>
      <c r="K18" s="45"/>
      <c r="L18" s="45"/>
      <c r="M18" s="53"/>
    </row>
    <row r="19" spans="1:48" ht="30" customHeight="1" x14ac:dyDescent="0.3">
      <c r="A19" s="45"/>
      <c r="B19" s="45"/>
      <c r="C19" s="53"/>
      <c r="D19" s="45"/>
      <c r="E19" s="45"/>
      <c r="F19" s="45"/>
      <c r="G19" s="45"/>
      <c r="H19" s="45"/>
      <c r="I19" s="45"/>
      <c r="J19" s="45"/>
      <c r="K19" s="45"/>
      <c r="L19" s="45"/>
      <c r="M19" s="53"/>
    </row>
    <row r="20" spans="1:48" ht="30" customHeight="1" x14ac:dyDescent="0.3">
      <c r="A20" s="45"/>
      <c r="B20" s="45"/>
      <c r="C20" s="53"/>
      <c r="D20" s="45"/>
      <c r="E20" s="45"/>
      <c r="F20" s="45"/>
      <c r="G20" s="45"/>
      <c r="H20" s="45"/>
      <c r="I20" s="45"/>
      <c r="J20" s="45"/>
      <c r="K20" s="45"/>
      <c r="L20" s="45"/>
      <c r="M20" s="53"/>
    </row>
    <row r="21" spans="1:48" ht="30" customHeight="1" x14ac:dyDescent="0.3">
      <c r="A21" s="45"/>
      <c r="B21" s="45"/>
      <c r="C21" s="53"/>
      <c r="D21" s="45"/>
      <c r="E21" s="45"/>
      <c r="F21" s="45"/>
      <c r="G21" s="45"/>
      <c r="H21" s="45"/>
      <c r="I21" s="45"/>
      <c r="J21" s="45"/>
      <c r="K21" s="45"/>
      <c r="L21" s="45"/>
      <c r="M21" s="53"/>
    </row>
    <row r="22" spans="1:48" ht="30" customHeight="1" x14ac:dyDescent="0.3">
      <c r="A22" s="45"/>
      <c r="B22" s="45"/>
      <c r="C22" s="53"/>
      <c r="D22" s="45"/>
      <c r="E22" s="45"/>
      <c r="F22" s="45"/>
      <c r="G22" s="45"/>
      <c r="H22" s="45"/>
      <c r="I22" s="45"/>
      <c r="J22" s="45"/>
      <c r="K22" s="45"/>
      <c r="L22" s="45"/>
      <c r="M22" s="53"/>
    </row>
    <row r="23" spans="1:48" ht="30" customHeight="1" x14ac:dyDescent="0.3">
      <c r="A23" s="45"/>
      <c r="B23" s="45"/>
      <c r="C23" s="53"/>
      <c r="D23" s="45"/>
      <c r="E23" s="45"/>
      <c r="F23" s="45"/>
      <c r="G23" s="45"/>
      <c r="H23" s="45"/>
      <c r="I23" s="45"/>
      <c r="J23" s="45"/>
      <c r="K23" s="45"/>
      <c r="L23" s="45"/>
      <c r="M23" s="53"/>
    </row>
    <row r="24" spans="1:48" ht="30" customHeight="1" x14ac:dyDescent="0.3">
      <c r="A24" s="45"/>
      <c r="B24" s="45"/>
      <c r="C24" s="53"/>
      <c r="D24" s="45"/>
      <c r="E24" s="45"/>
      <c r="F24" s="45"/>
      <c r="G24" s="45"/>
      <c r="H24" s="45"/>
      <c r="I24" s="45"/>
      <c r="J24" s="45"/>
      <c r="K24" s="45"/>
      <c r="L24" s="45"/>
      <c r="M24" s="53"/>
    </row>
    <row r="25" spans="1:48" ht="30" customHeight="1" x14ac:dyDescent="0.3">
      <c r="A25" s="45"/>
      <c r="B25" s="45"/>
      <c r="C25" s="53"/>
      <c r="D25" s="45"/>
      <c r="E25" s="45"/>
      <c r="F25" s="45"/>
      <c r="G25" s="45"/>
      <c r="H25" s="45"/>
      <c r="I25" s="45"/>
      <c r="J25" s="45"/>
      <c r="K25" s="45"/>
      <c r="L25" s="45"/>
      <c r="M25" s="53"/>
    </row>
    <row r="26" spans="1:48" ht="30" customHeight="1" x14ac:dyDescent="0.3">
      <c r="A26" s="44" t="s">
        <v>66</v>
      </c>
      <c r="B26" s="45"/>
      <c r="C26" s="53"/>
      <c r="D26" s="45"/>
      <c r="E26" s="45"/>
      <c r="F26" s="55">
        <f>SUM(F5:F25)</f>
        <v>0</v>
      </c>
      <c r="G26" s="45"/>
      <c r="H26" s="55">
        <f>SUM(H5:H25)</f>
        <v>0</v>
      </c>
      <c r="I26" s="45"/>
      <c r="J26" s="55">
        <f>SUM(J5:J25)</f>
        <v>0</v>
      </c>
      <c r="K26" s="45"/>
      <c r="L26" s="55">
        <f>SUM(L5:L25)</f>
        <v>0</v>
      </c>
      <c r="M26" s="53"/>
      <c r="N26" s="42" t="s">
        <v>67</v>
      </c>
      <c r="AD26" s="58"/>
    </row>
    <row r="27" spans="1:48" ht="30" customHeight="1" x14ac:dyDescent="0.3">
      <c r="A27" s="44" t="s">
        <v>68</v>
      </c>
      <c r="B27" s="45"/>
      <c r="C27" s="53"/>
      <c r="D27" s="45"/>
      <c r="E27" s="45"/>
      <c r="F27" s="45"/>
      <c r="G27" s="45"/>
      <c r="H27" s="45"/>
      <c r="I27" s="45"/>
      <c r="J27" s="45"/>
      <c r="K27" s="45"/>
      <c r="L27" s="45"/>
      <c r="M27" s="53"/>
      <c r="N27" s="48"/>
      <c r="O27" s="48"/>
      <c r="P27" s="48"/>
      <c r="Q27" s="47" t="s">
        <v>69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</row>
    <row r="28" spans="1:48" ht="30" customHeight="1" x14ac:dyDescent="0.3">
      <c r="A28" s="44" t="s">
        <v>70</v>
      </c>
      <c r="B28" s="44" t="s">
        <v>71</v>
      </c>
      <c r="C28" s="54" t="s">
        <v>57</v>
      </c>
      <c r="D28" s="45">
        <v>53.82</v>
      </c>
      <c r="E28" s="55"/>
      <c r="F28" s="55">
        <f t="shared" ref="F28:F34" si="0">TRUNC(E28*D28, 0)</f>
        <v>0</v>
      </c>
      <c r="G28" s="55"/>
      <c r="H28" s="55">
        <f t="shared" ref="H28:H36" si="1">TRUNC(G28*D28, 0)</f>
        <v>0</v>
      </c>
      <c r="I28" s="55"/>
      <c r="J28" s="55">
        <f t="shared" ref="J28:J34" si="2">TRUNC(I28*D28, 0)</f>
        <v>0</v>
      </c>
      <c r="K28" s="55">
        <f t="shared" ref="K28:L34" si="3">TRUNC(E28+G28+I28, 0)</f>
        <v>0</v>
      </c>
      <c r="L28" s="55">
        <f t="shared" si="3"/>
        <v>0</v>
      </c>
      <c r="M28" s="54"/>
      <c r="N28" s="47" t="s">
        <v>72</v>
      </c>
      <c r="O28" s="47" t="s">
        <v>51</v>
      </c>
      <c r="P28" s="47" t="s">
        <v>51</v>
      </c>
      <c r="Q28" s="47" t="s">
        <v>69</v>
      </c>
      <c r="R28" s="47" t="s">
        <v>59</v>
      </c>
      <c r="S28" s="47" t="s">
        <v>60</v>
      </c>
      <c r="T28" s="47" t="s">
        <v>60</v>
      </c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7" t="s">
        <v>51</v>
      </c>
      <c r="AS28" s="47" t="s">
        <v>51</v>
      </c>
      <c r="AT28" s="48"/>
      <c r="AU28" s="47" t="s">
        <v>73</v>
      </c>
      <c r="AV28" s="48">
        <v>13</v>
      </c>
    </row>
    <row r="29" spans="1:48" ht="30" customHeight="1" x14ac:dyDescent="0.3">
      <c r="A29" s="44" t="s">
        <v>74</v>
      </c>
      <c r="B29" s="44" t="s">
        <v>51</v>
      </c>
      <c r="C29" s="54" t="s">
        <v>57</v>
      </c>
      <c r="D29" s="45">
        <v>1391.49</v>
      </c>
      <c r="E29" s="55"/>
      <c r="F29" s="55">
        <f t="shared" si="0"/>
        <v>0</v>
      </c>
      <c r="G29" s="55"/>
      <c r="H29" s="55">
        <f t="shared" si="1"/>
        <v>0</v>
      </c>
      <c r="I29" s="55"/>
      <c r="J29" s="55">
        <f t="shared" si="2"/>
        <v>0</v>
      </c>
      <c r="K29" s="55">
        <f t="shared" si="3"/>
        <v>0</v>
      </c>
      <c r="L29" s="55">
        <f t="shared" si="3"/>
        <v>0</v>
      </c>
      <c r="M29" s="54"/>
      <c r="N29" s="47" t="s">
        <v>75</v>
      </c>
      <c r="O29" s="47" t="s">
        <v>51</v>
      </c>
      <c r="P29" s="47" t="s">
        <v>51</v>
      </c>
      <c r="Q29" s="47" t="s">
        <v>69</v>
      </c>
      <c r="R29" s="47" t="s">
        <v>59</v>
      </c>
      <c r="S29" s="47" t="s">
        <v>60</v>
      </c>
      <c r="T29" s="47" t="s">
        <v>60</v>
      </c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7" t="s">
        <v>51</v>
      </c>
      <c r="AS29" s="47" t="s">
        <v>51</v>
      </c>
      <c r="AT29" s="48"/>
      <c r="AU29" s="47" t="s">
        <v>76</v>
      </c>
      <c r="AV29" s="48">
        <v>14</v>
      </c>
    </row>
    <row r="30" spans="1:48" ht="30" customHeight="1" x14ac:dyDescent="0.3">
      <c r="A30" s="44" t="s">
        <v>77</v>
      </c>
      <c r="B30" s="44" t="s">
        <v>78</v>
      </c>
      <c r="C30" s="54" t="s">
        <v>57</v>
      </c>
      <c r="D30" s="45">
        <v>2782.98</v>
      </c>
      <c r="E30" s="55"/>
      <c r="F30" s="55">
        <f t="shared" si="0"/>
        <v>0</v>
      </c>
      <c r="G30" s="55"/>
      <c r="H30" s="55">
        <f t="shared" si="1"/>
        <v>0</v>
      </c>
      <c r="I30" s="55"/>
      <c r="J30" s="55">
        <f t="shared" si="2"/>
        <v>0</v>
      </c>
      <c r="K30" s="55">
        <f t="shared" si="3"/>
        <v>0</v>
      </c>
      <c r="L30" s="55">
        <f t="shared" si="3"/>
        <v>0</v>
      </c>
      <c r="M30" s="54"/>
      <c r="N30" s="47" t="s">
        <v>79</v>
      </c>
      <c r="O30" s="47" t="s">
        <v>51</v>
      </c>
      <c r="P30" s="47" t="s">
        <v>51</v>
      </c>
      <c r="Q30" s="47" t="s">
        <v>69</v>
      </c>
      <c r="R30" s="47" t="s">
        <v>59</v>
      </c>
      <c r="S30" s="47" t="s">
        <v>60</v>
      </c>
      <c r="T30" s="47" t="s">
        <v>60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7" t="s">
        <v>51</v>
      </c>
      <c r="AS30" s="47" t="s">
        <v>51</v>
      </c>
      <c r="AT30" s="48"/>
      <c r="AU30" s="47" t="s">
        <v>80</v>
      </c>
      <c r="AV30" s="48">
        <v>15</v>
      </c>
    </row>
    <row r="31" spans="1:48" ht="30" customHeight="1" x14ac:dyDescent="0.3">
      <c r="A31" s="44" t="s">
        <v>81</v>
      </c>
      <c r="B31" s="44" t="s">
        <v>78</v>
      </c>
      <c r="C31" s="54" t="s">
        <v>57</v>
      </c>
      <c r="D31" s="45">
        <v>265.60000000000002</v>
      </c>
      <c r="E31" s="55"/>
      <c r="F31" s="55">
        <f t="shared" si="0"/>
        <v>0</v>
      </c>
      <c r="G31" s="55"/>
      <c r="H31" s="55">
        <f t="shared" si="1"/>
        <v>0</v>
      </c>
      <c r="I31" s="55"/>
      <c r="J31" s="55">
        <f t="shared" si="2"/>
        <v>0</v>
      </c>
      <c r="K31" s="55">
        <f t="shared" si="3"/>
        <v>0</v>
      </c>
      <c r="L31" s="55">
        <f t="shared" si="3"/>
        <v>0</v>
      </c>
      <c r="M31" s="54"/>
      <c r="N31" s="47" t="s">
        <v>82</v>
      </c>
      <c r="O31" s="47" t="s">
        <v>51</v>
      </c>
      <c r="P31" s="47" t="s">
        <v>51</v>
      </c>
      <c r="Q31" s="47" t="s">
        <v>69</v>
      </c>
      <c r="R31" s="47" t="s">
        <v>59</v>
      </c>
      <c r="S31" s="47" t="s">
        <v>60</v>
      </c>
      <c r="T31" s="47" t="s">
        <v>60</v>
      </c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7" t="s">
        <v>51</v>
      </c>
      <c r="AS31" s="47" t="s">
        <v>51</v>
      </c>
      <c r="AT31" s="48"/>
      <c r="AU31" s="47" t="s">
        <v>83</v>
      </c>
      <c r="AV31" s="48">
        <v>16</v>
      </c>
    </row>
    <row r="32" spans="1:48" ht="30" customHeight="1" x14ac:dyDescent="0.3">
      <c r="A32" s="44" t="s">
        <v>84</v>
      </c>
      <c r="B32" s="44" t="s">
        <v>51</v>
      </c>
      <c r="C32" s="54" t="s">
        <v>57</v>
      </c>
      <c r="D32" s="45">
        <v>1060.5999999999999</v>
      </c>
      <c r="E32" s="55"/>
      <c r="F32" s="55">
        <f t="shared" si="0"/>
        <v>0</v>
      </c>
      <c r="G32" s="55"/>
      <c r="H32" s="55">
        <f t="shared" si="1"/>
        <v>0</v>
      </c>
      <c r="I32" s="55"/>
      <c r="J32" s="55">
        <f t="shared" si="2"/>
        <v>0</v>
      </c>
      <c r="K32" s="55">
        <f t="shared" si="3"/>
        <v>0</v>
      </c>
      <c r="L32" s="55">
        <f t="shared" si="3"/>
        <v>0</v>
      </c>
      <c r="M32" s="54"/>
      <c r="N32" s="47" t="s">
        <v>85</v>
      </c>
      <c r="O32" s="47" t="s">
        <v>51</v>
      </c>
      <c r="P32" s="47" t="s">
        <v>51</v>
      </c>
      <c r="Q32" s="47" t="s">
        <v>69</v>
      </c>
      <c r="R32" s="47" t="s">
        <v>59</v>
      </c>
      <c r="S32" s="47" t="s">
        <v>60</v>
      </c>
      <c r="T32" s="47" t="s">
        <v>60</v>
      </c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7" t="s">
        <v>51</v>
      </c>
      <c r="AS32" s="47" t="s">
        <v>51</v>
      </c>
      <c r="AT32" s="48"/>
      <c r="AU32" s="47" t="s">
        <v>86</v>
      </c>
      <c r="AV32" s="48">
        <v>17</v>
      </c>
    </row>
    <row r="33" spans="1:48" ht="30" customHeight="1" x14ac:dyDescent="0.3">
      <c r="A33" s="44" t="s">
        <v>77</v>
      </c>
      <c r="B33" s="44" t="s">
        <v>87</v>
      </c>
      <c r="C33" s="54" t="s">
        <v>57</v>
      </c>
      <c r="D33" s="45">
        <v>2121.1999999999998</v>
      </c>
      <c r="E33" s="55"/>
      <c r="F33" s="55">
        <f t="shared" si="0"/>
        <v>0</v>
      </c>
      <c r="G33" s="55"/>
      <c r="H33" s="55">
        <f t="shared" si="1"/>
        <v>0</v>
      </c>
      <c r="I33" s="55"/>
      <c r="J33" s="55">
        <f t="shared" si="2"/>
        <v>0</v>
      </c>
      <c r="K33" s="55">
        <f t="shared" si="3"/>
        <v>0</v>
      </c>
      <c r="L33" s="55">
        <f t="shared" si="3"/>
        <v>0</v>
      </c>
      <c r="M33" s="54"/>
      <c r="N33" s="47" t="s">
        <v>88</v>
      </c>
      <c r="O33" s="47" t="s">
        <v>51</v>
      </c>
      <c r="P33" s="47" t="s">
        <v>51</v>
      </c>
      <c r="Q33" s="47" t="s">
        <v>69</v>
      </c>
      <c r="R33" s="47" t="s">
        <v>59</v>
      </c>
      <c r="S33" s="47" t="s">
        <v>60</v>
      </c>
      <c r="T33" s="47" t="s">
        <v>60</v>
      </c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7" t="s">
        <v>51</v>
      </c>
      <c r="AS33" s="47" t="s">
        <v>51</v>
      </c>
      <c r="AT33" s="48"/>
      <c r="AU33" s="47" t="s">
        <v>89</v>
      </c>
      <c r="AV33" s="48">
        <v>18</v>
      </c>
    </row>
    <row r="34" spans="1:48" ht="30" customHeight="1" x14ac:dyDescent="0.3">
      <c r="A34" s="44" t="s">
        <v>90</v>
      </c>
      <c r="B34" s="44" t="s">
        <v>91</v>
      </c>
      <c r="C34" s="54" t="s">
        <v>92</v>
      </c>
      <c r="D34" s="45">
        <v>3</v>
      </c>
      <c r="E34" s="55"/>
      <c r="F34" s="55">
        <f t="shared" si="0"/>
        <v>0</v>
      </c>
      <c r="G34" s="55"/>
      <c r="H34" s="55">
        <f t="shared" si="1"/>
        <v>0</v>
      </c>
      <c r="I34" s="55"/>
      <c r="J34" s="55">
        <f t="shared" si="2"/>
        <v>0</v>
      </c>
      <c r="K34" s="55">
        <f t="shared" si="3"/>
        <v>0</v>
      </c>
      <c r="L34" s="55">
        <f t="shared" si="3"/>
        <v>0</v>
      </c>
      <c r="M34" s="54"/>
      <c r="N34" s="47" t="s">
        <v>93</v>
      </c>
      <c r="O34" s="47" t="s">
        <v>51</v>
      </c>
      <c r="P34" s="47" t="s">
        <v>51</v>
      </c>
      <c r="Q34" s="47" t="s">
        <v>69</v>
      </c>
      <c r="R34" s="47" t="s">
        <v>60</v>
      </c>
      <c r="S34" s="47" t="s">
        <v>60</v>
      </c>
      <c r="T34" s="47" t="s">
        <v>59</v>
      </c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7" t="s">
        <v>51</v>
      </c>
      <c r="AS34" s="47" t="s">
        <v>51</v>
      </c>
      <c r="AT34" s="48"/>
      <c r="AU34" s="47" t="s">
        <v>94</v>
      </c>
      <c r="AV34" s="48">
        <v>19</v>
      </c>
    </row>
    <row r="35" spans="1:48" ht="30" customHeight="1" x14ac:dyDescent="0.3">
      <c r="A35" s="45" t="s">
        <v>235</v>
      </c>
      <c r="B35" s="45" t="s">
        <v>236</v>
      </c>
      <c r="C35" s="53" t="s">
        <v>237</v>
      </c>
      <c r="D35" s="45">
        <v>1</v>
      </c>
      <c r="E35" s="45"/>
      <c r="F35" s="45"/>
      <c r="G35" s="45"/>
      <c r="H35" s="45"/>
      <c r="I35" s="55"/>
      <c r="J35" s="55">
        <f t="shared" ref="J35:J36" si="4">TRUNC(I35*D35, 0)</f>
        <v>0</v>
      </c>
      <c r="K35" s="55">
        <f t="shared" ref="K35:K36" si="5">TRUNC(E35+G35+I35, 0)</f>
        <v>0</v>
      </c>
      <c r="L35" s="55">
        <f t="shared" ref="L35:L36" si="6">TRUNC(F35+H35+J35, 0)</f>
        <v>0</v>
      </c>
      <c r="M35" s="53"/>
    </row>
    <row r="36" spans="1:48" ht="30" customHeight="1" x14ac:dyDescent="0.3">
      <c r="A36" s="44" t="s">
        <v>198</v>
      </c>
      <c r="B36" s="44" t="s">
        <v>91</v>
      </c>
      <c r="C36" s="54" t="s">
        <v>92</v>
      </c>
      <c r="D36" s="45">
        <v>2</v>
      </c>
      <c r="E36" s="45"/>
      <c r="F36" s="45"/>
      <c r="G36" s="56"/>
      <c r="H36" s="55">
        <f t="shared" si="1"/>
        <v>0</v>
      </c>
      <c r="I36" s="45"/>
      <c r="J36" s="55">
        <f t="shared" si="4"/>
        <v>0</v>
      </c>
      <c r="K36" s="55">
        <f t="shared" si="5"/>
        <v>0</v>
      </c>
      <c r="L36" s="55">
        <f t="shared" si="6"/>
        <v>0</v>
      </c>
      <c r="M36" s="53"/>
    </row>
    <row r="37" spans="1:48" ht="30" customHeight="1" x14ac:dyDescent="0.3">
      <c r="A37" s="45"/>
      <c r="B37" s="45"/>
      <c r="C37" s="53"/>
      <c r="D37" s="45"/>
      <c r="E37" s="45"/>
      <c r="F37" s="45"/>
      <c r="G37" s="45"/>
      <c r="H37" s="45"/>
      <c r="I37" s="45"/>
      <c r="J37" s="45"/>
      <c r="K37" s="45"/>
      <c r="L37" s="45"/>
      <c r="M37" s="53"/>
    </row>
    <row r="38" spans="1:48" ht="30" customHeight="1" x14ac:dyDescent="0.3">
      <c r="A38" s="45"/>
      <c r="B38" s="45"/>
      <c r="C38" s="53"/>
      <c r="D38" s="45"/>
      <c r="E38" s="45"/>
      <c r="F38" s="45"/>
      <c r="G38" s="45"/>
      <c r="H38" s="45"/>
      <c r="I38" s="45"/>
      <c r="J38" s="45"/>
      <c r="K38" s="45"/>
      <c r="L38" s="45"/>
      <c r="M38" s="53"/>
    </row>
    <row r="39" spans="1:48" ht="30" customHeight="1" x14ac:dyDescent="0.3">
      <c r="A39" s="45"/>
      <c r="B39" s="45"/>
      <c r="C39" s="53"/>
      <c r="D39" s="45"/>
      <c r="E39" s="45"/>
      <c r="F39" s="45"/>
      <c r="G39" s="45"/>
      <c r="H39" s="45"/>
      <c r="I39" s="45"/>
      <c r="J39" s="45"/>
      <c r="K39" s="45"/>
      <c r="L39" s="45"/>
      <c r="M39" s="53"/>
    </row>
    <row r="40" spans="1:48" ht="30" customHeight="1" x14ac:dyDescent="0.3">
      <c r="A40" s="45"/>
      <c r="B40" s="45"/>
      <c r="C40" s="53"/>
      <c r="D40" s="45"/>
      <c r="E40" s="45"/>
      <c r="F40" s="45"/>
      <c r="G40" s="45"/>
      <c r="H40" s="45"/>
      <c r="I40" s="45"/>
      <c r="J40" s="45"/>
      <c r="K40" s="45"/>
      <c r="L40" s="45"/>
      <c r="M40" s="53"/>
    </row>
    <row r="41" spans="1:48" ht="30" customHeight="1" x14ac:dyDescent="0.3">
      <c r="A41" s="45"/>
      <c r="B41" s="45"/>
      <c r="C41" s="53"/>
      <c r="D41" s="45"/>
      <c r="E41" s="45"/>
      <c r="F41" s="45"/>
      <c r="G41" s="45"/>
      <c r="H41" s="45"/>
      <c r="I41" s="45"/>
      <c r="J41" s="45"/>
      <c r="K41" s="45"/>
      <c r="L41" s="45"/>
      <c r="M41" s="53"/>
    </row>
    <row r="42" spans="1:48" ht="30" customHeight="1" x14ac:dyDescent="0.3">
      <c r="A42" s="45"/>
      <c r="B42" s="45"/>
      <c r="C42" s="53"/>
      <c r="D42" s="45"/>
      <c r="E42" s="45"/>
      <c r="F42" s="45"/>
      <c r="G42" s="45"/>
      <c r="H42" s="45"/>
      <c r="I42" s="45"/>
      <c r="J42" s="45"/>
      <c r="K42" s="45"/>
      <c r="L42" s="45"/>
      <c r="M42" s="53"/>
    </row>
    <row r="43" spans="1:48" ht="30" customHeight="1" x14ac:dyDescent="0.3">
      <c r="A43" s="45"/>
      <c r="B43" s="45"/>
      <c r="C43" s="53"/>
      <c r="D43" s="45"/>
      <c r="E43" s="45"/>
      <c r="F43" s="45"/>
      <c r="G43" s="45"/>
      <c r="H43" s="45"/>
      <c r="I43" s="45"/>
      <c r="J43" s="45"/>
      <c r="K43" s="45"/>
      <c r="L43" s="45"/>
      <c r="M43" s="53"/>
    </row>
    <row r="44" spans="1:48" ht="30" customHeight="1" x14ac:dyDescent="0.3">
      <c r="A44" s="45"/>
      <c r="B44" s="45"/>
      <c r="C44" s="53"/>
      <c r="D44" s="45"/>
      <c r="E44" s="45"/>
      <c r="F44" s="45"/>
      <c r="G44" s="45"/>
      <c r="H44" s="45"/>
      <c r="I44" s="45"/>
      <c r="J44" s="45"/>
      <c r="K44" s="45"/>
      <c r="L44" s="45"/>
      <c r="M44" s="53"/>
    </row>
    <row r="45" spans="1:48" ht="30" customHeight="1" x14ac:dyDescent="0.3">
      <c r="A45" s="45"/>
      <c r="B45" s="45"/>
      <c r="C45" s="53"/>
      <c r="D45" s="45"/>
      <c r="E45" s="45"/>
      <c r="F45" s="45"/>
      <c r="G45" s="45"/>
      <c r="H45" s="45"/>
      <c r="I45" s="45"/>
      <c r="J45" s="45"/>
      <c r="K45" s="45"/>
      <c r="L45" s="45"/>
      <c r="M45" s="53"/>
    </row>
    <row r="46" spans="1:48" ht="30" customHeight="1" x14ac:dyDescent="0.3">
      <c r="A46" s="45"/>
      <c r="B46" s="45"/>
      <c r="C46" s="53"/>
      <c r="D46" s="45"/>
      <c r="E46" s="45"/>
      <c r="F46" s="45"/>
      <c r="G46" s="45"/>
      <c r="H46" s="45"/>
      <c r="I46" s="45"/>
      <c r="J46" s="45"/>
      <c r="K46" s="45"/>
      <c r="L46" s="45"/>
      <c r="M46" s="53"/>
    </row>
    <row r="47" spans="1:48" ht="30" customHeight="1" x14ac:dyDescent="0.3">
      <c r="A47" s="45"/>
      <c r="B47" s="45"/>
      <c r="C47" s="53"/>
      <c r="D47" s="45"/>
      <c r="E47" s="45"/>
      <c r="F47" s="45"/>
      <c r="G47" s="45"/>
      <c r="H47" s="45"/>
      <c r="I47" s="45"/>
      <c r="J47" s="45"/>
      <c r="K47" s="45"/>
      <c r="L47" s="45"/>
      <c r="M47" s="53"/>
    </row>
    <row r="48" spans="1:48" ht="30" customHeight="1" x14ac:dyDescent="0.3">
      <c r="A48" s="45"/>
      <c r="B48" s="45"/>
      <c r="C48" s="53"/>
      <c r="D48" s="45"/>
      <c r="E48" s="45"/>
      <c r="F48" s="45"/>
      <c r="G48" s="45"/>
      <c r="H48" s="45"/>
      <c r="I48" s="45"/>
      <c r="J48" s="45"/>
      <c r="K48" s="45"/>
      <c r="L48" s="45"/>
      <c r="M48" s="53"/>
    </row>
    <row r="49" spans="1:48" ht="30" customHeight="1" x14ac:dyDescent="0.3">
      <c r="A49" s="45"/>
      <c r="B49" s="45"/>
      <c r="C49" s="53"/>
      <c r="D49" s="45"/>
      <c r="E49" s="45"/>
      <c r="F49" s="45"/>
      <c r="G49" s="45"/>
      <c r="H49" s="45"/>
      <c r="I49" s="45"/>
      <c r="J49" s="45"/>
      <c r="K49" s="45"/>
      <c r="L49" s="45"/>
      <c r="M49" s="53"/>
    </row>
    <row r="50" spans="1:48" ht="30" customHeight="1" x14ac:dyDescent="0.3">
      <c r="A50" s="44" t="s">
        <v>66</v>
      </c>
      <c r="B50" s="45"/>
      <c r="C50" s="53"/>
      <c r="D50" s="45"/>
      <c r="E50" s="45"/>
      <c r="F50" s="55">
        <f>SUM(F28:F49)</f>
        <v>0</v>
      </c>
      <c r="G50" s="45"/>
      <c r="H50" s="55">
        <f>SUM(H28:H49)</f>
        <v>0</v>
      </c>
      <c r="I50" s="45"/>
      <c r="J50" s="55">
        <f>SUM(J28:J49)</f>
        <v>0</v>
      </c>
      <c r="K50" s="45"/>
      <c r="L50" s="55">
        <f>SUM(L28:L49)</f>
        <v>0</v>
      </c>
      <c r="M50" s="53"/>
      <c r="N50" s="42" t="s">
        <v>67</v>
      </c>
    </row>
    <row r="51" spans="1:48" ht="30" customHeight="1" x14ac:dyDescent="0.3">
      <c r="A51" s="44" t="s">
        <v>95</v>
      </c>
      <c r="B51" s="45"/>
      <c r="C51" s="53"/>
      <c r="D51" s="45"/>
      <c r="E51" s="45"/>
      <c r="F51" s="45"/>
      <c r="G51" s="45"/>
      <c r="H51" s="45"/>
      <c r="I51" s="45"/>
      <c r="J51" s="45"/>
      <c r="K51" s="45"/>
      <c r="L51" s="45"/>
      <c r="M51" s="53"/>
      <c r="N51" s="48"/>
      <c r="O51" s="48"/>
      <c r="P51" s="48"/>
      <c r="Q51" s="47" t="s">
        <v>96</v>
      </c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pans="1:48" ht="30" customHeight="1" x14ac:dyDescent="0.3">
      <c r="A52" s="44" t="s">
        <v>97</v>
      </c>
      <c r="B52" s="44" t="s">
        <v>98</v>
      </c>
      <c r="C52" s="54" t="s">
        <v>57</v>
      </c>
      <c r="D52" s="45">
        <v>9</v>
      </c>
      <c r="E52" s="55"/>
      <c r="F52" s="55">
        <f>TRUNC(E52*D52, 0)</f>
        <v>0</v>
      </c>
      <c r="G52" s="55"/>
      <c r="H52" s="55">
        <f>TRUNC(G52*D52, 0)</f>
        <v>0</v>
      </c>
      <c r="I52" s="55"/>
      <c r="J52" s="55">
        <f>TRUNC(I52*D52, 0)</f>
        <v>0</v>
      </c>
      <c r="K52" s="55">
        <f>TRUNC(E52+G52+I52, 0)</f>
        <v>0</v>
      </c>
      <c r="L52" s="55">
        <f>TRUNC(F52+H52+J52, 0)</f>
        <v>0</v>
      </c>
      <c r="M52" s="54"/>
      <c r="N52" s="47" t="s">
        <v>99</v>
      </c>
      <c r="O52" s="47" t="s">
        <v>51</v>
      </c>
      <c r="P52" s="47" t="s">
        <v>51</v>
      </c>
      <c r="Q52" s="47" t="s">
        <v>96</v>
      </c>
      <c r="R52" s="47" t="s">
        <v>59</v>
      </c>
      <c r="S52" s="47" t="s">
        <v>60</v>
      </c>
      <c r="T52" s="47" t="s">
        <v>60</v>
      </c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7" t="s">
        <v>51</v>
      </c>
      <c r="AS52" s="47" t="s">
        <v>51</v>
      </c>
      <c r="AT52" s="48"/>
      <c r="AU52" s="47" t="s">
        <v>100</v>
      </c>
      <c r="AV52" s="48">
        <v>20</v>
      </c>
    </row>
    <row r="53" spans="1:48" ht="30" customHeight="1" x14ac:dyDescent="0.3">
      <c r="A53" s="45"/>
      <c r="B53" s="45"/>
      <c r="C53" s="53"/>
      <c r="D53" s="45"/>
      <c r="E53" s="45"/>
      <c r="F53" s="45"/>
      <c r="G53" s="45"/>
      <c r="H53" s="45"/>
      <c r="I53" s="45"/>
      <c r="J53" s="45"/>
      <c r="K53" s="45"/>
      <c r="L53" s="45"/>
      <c r="M53" s="53"/>
    </row>
    <row r="54" spans="1:48" ht="30" customHeight="1" x14ac:dyDescent="0.3">
      <c r="A54" s="45"/>
      <c r="B54" s="45"/>
      <c r="C54" s="53"/>
      <c r="D54" s="45"/>
      <c r="E54" s="45"/>
      <c r="F54" s="45"/>
      <c r="G54" s="45"/>
      <c r="H54" s="45"/>
      <c r="I54" s="45"/>
      <c r="J54" s="45"/>
      <c r="K54" s="45"/>
      <c r="L54" s="45"/>
      <c r="M54" s="53"/>
    </row>
    <row r="55" spans="1:48" ht="30" customHeight="1" x14ac:dyDescent="0.3">
      <c r="A55" s="45"/>
      <c r="B55" s="45"/>
      <c r="C55" s="53"/>
      <c r="D55" s="45"/>
      <c r="E55" s="45"/>
      <c r="F55" s="45"/>
      <c r="G55" s="45"/>
      <c r="H55" s="45"/>
      <c r="I55" s="45"/>
      <c r="J55" s="45"/>
      <c r="K55" s="45"/>
      <c r="L55" s="45"/>
      <c r="M55" s="53"/>
    </row>
    <row r="56" spans="1:48" ht="30" customHeight="1" x14ac:dyDescent="0.3">
      <c r="A56" s="45"/>
      <c r="B56" s="45"/>
      <c r="C56" s="53"/>
      <c r="D56" s="45"/>
      <c r="E56" s="45"/>
      <c r="F56" s="45"/>
      <c r="G56" s="45"/>
      <c r="H56" s="45"/>
      <c r="I56" s="45"/>
      <c r="J56" s="45"/>
      <c r="K56" s="45"/>
      <c r="L56" s="45"/>
      <c r="M56" s="53"/>
    </row>
    <row r="57" spans="1:48" ht="30" customHeight="1" x14ac:dyDescent="0.3">
      <c r="A57" s="45"/>
      <c r="B57" s="45"/>
      <c r="C57" s="53"/>
      <c r="D57" s="45"/>
      <c r="E57" s="45"/>
      <c r="F57" s="45"/>
      <c r="G57" s="45"/>
      <c r="H57" s="45"/>
      <c r="I57" s="45"/>
      <c r="J57" s="45"/>
      <c r="K57" s="45"/>
      <c r="L57" s="45"/>
      <c r="M57" s="53"/>
    </row>
    <row r="58" spans="1:48" ht="30" customHeight="1" x14ac:dyDescent="0.3">
      <c r="A58" s="45"/>
      <c r="B58" s="45"/>
      <c r="C58" s="53"/>
      <c r="D58" s="45"/>
      <c r="E58" s="45"/>
      <c r="F58" s="45"/>
      <c r="G58" s="45"/>
      <c r="H58" s="45"/>
      <c r="I58" s="45"/>
      <c r="J58" s="45"/>
      <c r="K58" s="45"/>
      <c r="L58" s="45"/>
      <c r="M58" s="53"/>
    </row>
    <row r="59" spans="1:48" ht="30" customHeight="1" x14ac:dyDescent="0.3">
      <c r="A59" s="45"/>
      <c r="B59" s="45"/>
      <c r="C59" s="53"/>
      <c r="D59" s="45"/>
      <c r="E59" s="45"/>
      <c r="F59" s="45"/>
      <c r="G59" s="45"/>
      <c r="H59" s="45"/>
      <c r="I59" s="45"/>
      <c r="J59" s="45"/>
      <c r="K59" s="45"/>
      <c r="L59" s="45"/>
      <c r="M59" s="53"/>
    </row>
    <row r="60" spans="1:48" ht="30" customHeight="1" x14ac:dyDescent="0.3">
      <c r="A60" s="45"/>
      <c r="B60" s="45"/>
      <c r="C60" s="53"/>
      <c r="D60" s="45"/>
      <c r="E60" s="45"/>
      <c r="F60" s="45"/>
      <c r="G60" s="45"/>
      <c r="H60" s="45"/>
      <c r="I60" s="45"/>
      <c r="J60" s="45"/>
      <c r="K60" s="45"/>
      <c r="L60" s="45"/>
      <c r="M60" s="53"/>
    </row>
    <row r="61" spans="1:48" ht="30" customHeight="1" x14ac:dyDescent="0.3">
      <c r="A61" s="45"/>
      <c r="B61" s="45"/>
      <c r="C61" s="53"/>
      <c r="D61" s="45"/>
      <c r="E61" s="45"/>
      <c r="F61" s="45"/>
      <c r="G61" s="45"/>
      <c r="H61" s="45"/>
      <c r="I61" s="45"/>
      <c r="J61" s="45"/>
      <c r="K61" s="45"/>
      <c r="L61" s="45"/>
      <c r="M61" s="53"/>
    </row>
    <row r="62" spans="1:48" ht="30" customHeight="1" x14ac:dyDescent="0.3">
      <c r="A62" s="45"/>
      <c r="B62" s="45"/>
      <c r="C62" s="53"/>
      <c r="D62" s="45"/>
      <c r="E62" s="45"/>
      <c r="F62" s="45"/>
      <c r="G62" s="45"/>
      <c r="H62" s="45"/>
      <c r="I62" s="45"/>
      <c r="J62" s="45"/>
      <c r="K62" s="45"/>
      <c r="L62" s="45"/>
      <c r="M62" s="53"/>
    </row>
    <row r="63" spans="1:48" ht="30" customHeight="1" x14ac:dyDescent="0.3">
      <c r="A63" s="45"/>
      <c r="B63" s="45"/>
      <c r="C63" s="53"/>
      <c r="D63" s="45"/>
      <c r="E63" s="45"/>
      <c r="F63" s="45"/>
      <c r="G63" s="45"/>
      <c r="H63" s="45"/>
      <c r="I63" s="45"/>
      <c r="J63" s="45"/>
      <c r="K63" s="45"/>
      <c r="L63" s="45"/>
      <c r="M63" s="53"/>
    </row>
    <row r="64" spans="1:48" ht="30" customHeight="1" x14ac:dyDescent="0.3">
      <c r="A64" s="45"/>
      <c r="B64" s="45"/>
      <c r="C64" s="53"/>
      <c r="D64" s="45"/>
      <c r="E64" s="45"/>
      <c r="F64" s="45"/>
      <c r="G64" s="45"/>
      <c r="H64" s="45"/>
      <c r="I64" s="45"/>
      <c r="J64" s="45"/>
      <c r="K64" s="45"/>
      <c r="L64" s="45"/>
      <c r="M64" s="53"/>
    </row>
    <row r="65" spans="1:48" ht="30" customHeight="1" x14ac:dyDescent="0.3">
      <c r="A65" s="45"/>
      <c r="B65" s="45"/>
      <c r="C65" s="53"/>
      <c r="D65" s="45"/>
      <c r="E65" s="45"/>
      <c r="F65" s="45"/>
      <c r="G65" s="45"/>
      <c r="H65" s="45"/>
      <c r="I65" s="45"/>
      <c r="J65" s="45"/>
      <c r="K65" s="45"/>
      <c r="L65" s="45"/>
      <c r="M65" s="53"/>
    </row>
    <row r="66" spans="1:48" ht="30" customHeight="1" x14ac:dyDescent="0.3">
      <c r="A66" s="45"/>
      <c r="B66" s="45"/>
      <c r="C66" s="53"/>
      <c r="D66" s="45"/>
      <c r="E66" s="45"/>
      <c r="F66" s="45"/>
      <c r="G66" s="45"/>
      <c r="H66" s="45"/>
      <c r="I66" s="45"/>
      <c r="J66" s="45"/>
      <c r="K66" s="45"/>
      <c r="L66" s="45"/>
      <c r="M66" s="53"/>
    </row>
    <row r="67" spans="1:48" ht="30" customHeight="1" x14ac:dyDescent="0.3">
      <c r="A67" s="45"/>
      <c r="B67" s="45"/>
      <c r="C67" s="53"/>
      <c r="D67" s="45"/>
      <c r="E67" s="45"/>
      <c r="F67" s="45"/>
      <c r="G67" s="45"/>
      <c r="H67" s="45"/>
      <c r="I67" s="45"/>
      <c r="J67" s="45"/>
      <c r="K67" s="45"/>
      <c r="L67" s="45"/>
      <c r="M67" s="53"/>
    </row>
    <row r="68" spans="1:48" ht="30" customHeight="1" x14ac:dyDescent="0.3">
      <c r="A68" s="45"/>
      <c r="B68" s="45"/>
      <c r="C68" s="53"/>
      <c r="D68" s="45"/>
      <c r="E68" s="45"/>
      <c r="F68" s="45"/>
      <c r="G68" s="45"/>
      <c r="H68" s="45"/>
      <c r="I68" s="45"/>
      <c r="J68" s="45"/>
      <c r="K68" s="45"/>
      <c r="L68" s="45"/>
      <c r="M68" s="53"/>
    </row>
    <row r="69" spans="1:48" ht="30" customHeight="1" x14ac:dyDescent="0.3">
      <c r="A69" s="45"/>
      <c r="B69" s="45"/>
      <c r="C69" s="53"/>
      <c r="D69" s="45"/>
      <c r="E69" s="45"/>
      <c r="F69" s="45"/>
      <c r="G69" s="45"/>
      <c r="H69" s="45"/>
      <c r="I69" s="45"/>
      <c r="J69" s="45"/>
      <c r="K69" s="45"/>
      <c r="L69" s="45"/>
      <c r="M69" s="53"/>
    </row>
    <row r="70" spans="1:48" ht="30" customHeight="1" x14ac:dyDescent="0.3">
      <c r="A70" s="45"/>
      <c r="B70" s="45"/>
      <c r="C70" s="53"/>
      <c r="D70" s="45"/>
      <c r="E70" s="45"/>
      <c r="F70" s="45"/>
      <c r="G70" s="45"/>
      <c r="H70" s="45"/>
      <c r="I70" s="45"/>
      <c r="J70" s="45"/>
      <c r="K70" s="45"/>
      <c r="L70" s="45"/>
      <c r="M70" s="53"/>
    </row>
    <row r="71" spans="1:48" ht="30" customHeight="1" x14ac:dyDescent="0.3">
      <c r="A71" s="45"/>
      <c r="B71" s="45"/>
      <c r="C71" s="53"/>
      <c r="D71" s="45"/>
      <c r="E71" s="45"/>
      <c r="F71" s="45"/>
      <c r="G71" s="45"/>
      <c r="H71" s="45"/>
      <c r="I71" s="45"/>
      <c r="J71" s="45"/>
      <c r="K71" s="45"/>
      <c r="L71" s="45"/>
      <c r="M71" s="53"/>
    </row>
    <row r="72" spans="1:48" ht="30" customHeight="1" x14ac:dyDescent="0.3">
      <c r="A72" s="45"/>
      <c r="B72" s="45"/>
      <c r="C72" s="53"/>
      <c r="D72" s="45"/>
      <c r="E72" s="45"/>
      <c r="F72" s="45"/>
      <c r="G72" s="45"/>
      <c r="H72" s="45"/>
      <c r="I72" s="45"/>
      <c r="J72" s="45"/>
      <c r="K72" s="45"/>
      <c r="L72" s="45"/>
      <c r="M72" s="53"/>
    </row>
    <row r="73" spans="1:48" ht="30" customHeight="1" x14ac:dyDescent="0.3">
      <c r="A73" s="45"/>
      <c r="B73" s="45"/>
      <c r="C73" s="53"/>
      <c r="D73" s="45"/>
      <c r="E73" s="45"/>
      <c r="F73" s="45"/>
      <c r="G73" s="45"/>
      <c r="H73" s="45"/>
      <c r="I73" s="45"/>
      <c r="J73" s="45"/>
      <c r="K73" s="45"/>
      <c r="L73" s="45"/>
      <c r="M73" s="53"/>
    </row>
    <row r="74" spans="1:48" ht="30" customHeight="1" x14ac:dyDescent="0.3">
      <c r="A74" s="44" t="s">
        <v>66</v>
      </c>
      <c r="B74" s="45"/>
      <c r="C74" s="53"/>
      <c r="D74" s="45"/>
      <c r="E74" s="45"/>
      <c r="F74" s="55">
        <f>SUM(F52:F73)</f>
        <v>0</v>
      </c>
      <c r="G74" s="45"/>
      <c r="H74" s="55">
        <f>SUM(H52:H73)</f>
        <v>0</v>
      </c>
      <c r="I74" s="45"/>
      <c r="J74" s="55">
        <f>SUM(J52:J73)</f>
        <v>0</v>
      </c>
      <c r="K74" s="45"/>
      <c r="L74" s="55">
        <f>SUM(L52:L73)</f>
        <v>0</v>
      </c>
      <c r="M74" s="53"/>
      <c r="N74" s="42" t="s">
        <v>67</v>
      </c>
    </row>
    <row r="75" spans="1:48" ht="30" customHeight="1" x14ac:dyDescent="0.3">
      <c r="A75" s="44" t="s">
        <v>101</v>
      </c>
      <c r="B75" s="45"/>
      <c r="C75" s="53"/>
      <c r="D75" s="45"/>
      <c r="E75" s="45"/>
      <c r="F75" s="45"/>
      <c r="G75" s="45"/>
      <c r="H75" s="45"/>
      <c r="I75" s="45"/>
      <c r="J75" s="45"/>
      <c r="K75" s="45"/>
      <c r="L75" s="45"/>
      <c r="M75" s="53"/>
      <c r="N75" s="48"/>
      <c r="O75" s="48"/>
      <c r="P75" s="48"/>
      <c r="Q75" s="47" t="s">
        <v>102</v>
      </c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</row>
    <row r="76" spans="1:48" ht="30" customHeight="1" x14ac:dyDescent="0.3">
      <c r="A76" s="44" t="s">
        <v>103</v>
      </c>
      <c r="B76" s="44" t="s">
        <v>104</v>
      </c>
      <c r="C76" s="54" t="s">
        <v>57</v>
      </c>
      <c r="D76" s="45">
        <v>1060.5999999999999</v>
      </c>
      <c r="E76" s="55"/>
      <c r="F76" s="55">
        <f>TRUNC(E76*D76, 0)</f>
        <v>0</v>
      </c>
      <c r="G76" s="55"/>
      <c r="H76" s="55">
        <f>TRUNC(G76*D76, 0)</f>
        <v>0</v>
      </c>
      <c r="I76" s="55"/>
      <c r="J76" s="55">
        <f>TRUNC(I76*D76, 0)</f>
        <v>0</v>
      </c>
      <c r="K76" s="55">
        <f>TRUNC(E76+G76+I76, 0)</f>
        <v>0</v>
      </c>
      <c r="L76" s="55">
        <f>TRUNC(F76+H76+J76, 0)</f>
        <v>0</v>
      </c>
      <c r="M76" s="54"/>
      <c r="N76" s="47" t="s">
        <v>105</v>
      </c>
      <c r="O76" s="47" t="s">
        <v>51</v>
      </c>
      <c r="P76" s="47" t="s">
        <v>51</v>
      </c>
      <c r="Q76" s="47" t="s">
        <v>102</v>
      </c>
      <c r="R76" s="47" t="s">
        <v>59</v>
      </c>
      <c r="S76" s="47" t="s">
        <v>60</v>
      </c>
      <c r="T76" s="47" t="s">
        <v>60</v>
      </c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7" t="s">
        <v>51</v>
      </c>
      <c r="AS76" s="47" t="s">
        <v>51</v>
      </c>
      <c r="AT76" s="48"/>
      <c r="AU76" s="47" t="s">
        <v>106</v>
      </c>
      <c r="AV76" s="48">
        <v>26</v>
      </c>
    </row>
    <row r="77" spans="1:48" ht="30" customHeight="1" x14ac:dyDescent="0.3">
      <c r="A77" s="45"/>
      <c r="B77" s="45"/>
      <c r="C77" s="53"/>
      <c r="D77" s="45"/>
      <c r="E77" s="45"/>
      <c r="F77" s="45"/>
      <c r="G77" s="45"/>
      <c r="H77" s="45"/>
      <c r="I77" s="45"/>
      <c r="J77" s="45"/>
      <c r="K77" s="45"/>
      <c r="L77" s="45"/>
      <c r="M77" s="53"/>
    </row>
    <row r="78" spans="1:48" ht="30" customHeight="1" x14ac:dyDescent="0.3">
      <c r="A78" s="45"/>
      <c r="B78" s="45"/>
      <c r="C78" s="53"/>
      <c r="D78" s="45"/>
      <c r="E78" s="45"/>
      <c r="F78" s="45"/>
      <c r="G78" s="45"/>
      <c r="H78" s="45"/>
      <c r="I78" s="45"/>
      <c r="J78" s="45"/>
      <c r="K78" s="45"/>
      <c r="L78" s="45"/>
      <c r="M78" s="53"/>
    </row>
    <row r="79" spans="1:48" ht="30" customHeight="1" x14ac:dyDescent="0.3">
      <c r="A79" s="45"/>
      <c r="B79" s="45"/>
      <c r="C79" s="53"/>
      <c r="D79" s="45"/>
      <c r="E79" s="45"/>
      <c r="F79" s="45"/>
      <c r="G79" s="45"/>
      <c r="H79" s="45"/>
      <c r="I79" s="45"/>
      <c r="J79" s="45"/>
      <c r="K79" s="45"/>
      <c r="L79" s="45"/>
      <c r="M79" s="53"/>
    </row>
    <row r="80" spans="1:48" ht="30" customHeight="1" x14ac:dyDescent="0.3">
      <c r="A80" s="45"/>
      <c r="B80" s="45"/>
      <c r="C80" s="53"/>
      <c r="D80" s="45"/>
      <c r="E80" s="45"/>
      <c r="F80" s="45"/>
      <c r="G80" s="45"/>
      <c r="H80" s="45"/>
      <c r="I80" s="45"/>
      <c r="J80" s="45"/>
      <c r="K80" s="45"/>
      <c r="L80" s="45"/>
      <c r="M80" s="53"/>
    </row>
    <row r="81" spans="1:13" ht="30" customHeight="1" x14ac:dyDescent="0.3">
      <c r="A81" s="45"/>
      <c r="B81" s="45"/>
      <c r="C81" s="53"/>
      <c r="D81" s="45"/>
      <c r="E81" s="45"/>
      <c r="F81" s="45"/>
      <c r="G81" s="45"/>
      <c r="H81" s="45"/>
      <c r="I81" s="45"/>
      <c r="J81" s="45"/>
      <c r="K81" s="45"/>
      <c r="L81" s="45"/>
      <c r="M81" s="53"/>
    </row>
    <row r="82" spans="1:13" ht="30" customHeight="1" x14ac:dyDescent="0.3">
      <c r="A82" s="45"/>
      <c r="B82" s="45"/>
      <c r="C82" s="53"/>
      <c r="D82" s="45"/>
      <c r="E82" s="45"/>
      <c r="F82" s="45"/>
      <c r="G82" s="45"/>
      <c r="H82" s="45"/>
      <c r="I82" s="45"/>
      <c r="J82" s="45"/>
      <c r="K82" s="45"/>
      <c r="L82" s="45"/>
      <c r="M82" s="53"/>
    </row>
    <row r="83" spans="1:13" ht="30" customHeight="1" x14ac:dyDescent="0.3">
      <c r="A83" s="45"/>
      <c r="B83" s="45"/>
      <c r="C83" s="53"/>
      <c r="D83" s="45"/>
      <c r="E83" s="45"/>
      <c r="F83" s="45"/>
      <c r="G83" s="45"/>
      <c r="H83" s="45"/>
      <c r="I83" s="45"/>
      <c r="J83" s="45"/>
      <c r="K83" s="45"/>
      <c r="L83" s="45"/>
      <c r="M83" s="53"/>
    </row>
    <row r="84" spans="1:13" ht="30" customHeight="1" x14ac:dyDescent="0.3">
      <c r="A84" s="45"/>
      <c r="B84" s="45"/>
      <c r="C84" s="53"/>
      <c r="D84" s="45"/>
      <c r="E84" s="45"/>
      <c r="F84" s="45"/>
      <c r="G84" s="45"/>
      <c r="H84" s="45"/>
      <c r="I84" s="45"/>
      <c r="J84" s="45"/>
      <c r="K84" s="45"/>
      <c r="L84" s="45"/>
      <c r="M84" s="53"/>
    </row>
    <row r="85" spans="1:13" ht="30" customHeight="1" x14ac:dyDescent="0.3">
      <c r="A85" s="45"/>
      <c r="B85" s="45"/>
      <c r="C85" s="53"/>
      <c r="D85" s="45"/>
      <c r="E85" s="45"/>
      <c r="F85" s="45"/>
      <c r="G85" s="45"/>
      <c r="H85" s="45"/>
      <c r="I85" s="45"/>
      <c r="J85" s="45"/>
      <c r="K85" s="45"/>
      <c r="L85" s="45"/>
      <c r="M85" s="53"/>
    </row>
    <row r="86" spans="1:13" ht="30" customHeight="1" x14ac:dyDescent="0.3">
      <c r="A86" s="45"/>
      <c r="B86" s="45"/>
      <c r="C86" s="53"/>
      <c r="D86" s="45"/>
      <c r="E86" s="45"/>
      <c r="F86" s="45"/>
      <c r="G86" s="45"/>
      <c r="H86" s="45"/>
      <c r="I86" s="45"/>
      <c r="J86" s="45"/>
      <c r="K86" s="45"/>
      <c r="L86" s="45"/>
      <c r="M86" s="53"/>
    </row>
    <row r="87" spans="1:13" ht="30" customHeight="1" x14ac:dyDescent="0.3">
      <c r="A87" s="45"/>
      <c r="B87" s="45"/>
      <c r="C87" s="53"/>
      <c r="D87" s="45"/>
      <c r="E87" s="45"/>
      <c r="F87" s="45"/>
      <c r="G87" s="45"/>
      <c r="H87" s="45"/>
      <c r="I87" s="45"/>
      <c r="J87" s="45"/>
      <c r="K87" s="45"/>
      <c r="L87" s="45"/>
      <c r="M87" s="53"/>
    </row>
    <row r="88" spans="1:13" ht="30" customHeight="1" x14ac:dyDescent="0.3">
      <c r="A88" s="45"/>
      <c r="B88" s="45"/>
      <c r="C88" s="53"/>
      <c r="D88" s="45"/>
      <c r="E88" s="45"/>
      <c r="F88" s="45"/>
      <c r="G88" s="45"/>
      <c r="H88" s="45"/>
      <c r="I88" s="45"/>
      <c r="J88" s="45"/>
      <c r="K88" s="45"/>
      <c r="L88" s="45"/>
      <c r="M88" s="53"/>
    </row>
    <row r="89" spans="1:13" ht="30" customHeight="1" x14ac:dyDescent="0.3">
      <c r="A89" s="45"/>
      <c r="B89" s="45"/>
      <c r="C89" s="53"/>
      <c r="D89" s="45"/>
      <c r="E89" s="45"/>
      <c r="F89" s="45"/>
      <c r="G89" s="45"/>
      <c r="H89" s="45"/>
      <c r="I89" s="45"/>
      <c r="J89" s="45"/>
      <c r="K89" s="45"/>
      <c r="L89" s="45"/>
      <c r="M89" s="53"/>
    </row>
    <row r="90" spans="1:13" ht="30" customHeight="1" x14ac:dyDescent="0.3">
      <c r="A90" s="45"/>
      <c r="B90" s="45"/>
      <c r="C90" s="53"/>
      <c r="D90" s="45"/>
      <c r="E90" s="45"/>
      <c r="F90" s="45"/>
      <c r="G90" s="45"/>
      <c r="H90" s="45"/>
      <c r="I90" s="45"/>
      <c r="J90" s="45"/>
      <c r="K90" s="45"/>
      <c r="L90" s="45"/>
      <c r="M90" s="53"/>
    </row>
    <row r="91" spans="1:13" ht="30" customHeight="1" x14ac:dyDescent="0.3">
      <c r="A91" s="45"/>
      <c r="B91" s="45"/>
      <c r="C91" s="53"/>
      <c r="D91" s="45"/>
      <c r="E91" s="45"/>
      <c r="F91" s="45"/>
      <c r="G91" s="45"/>
      <c r="H91" s="45"/>
      <c r="I91" s="45"/>
      <c r="J91" s="45"/>
      <c r="K91" s="45"/>
      <c r="L91" s="45"/>
      <c r="M91" s="53"/>
    </row>
    <row r="92" spans="1:13" ht="30" customHeight="1" x14ac:dyDescent="0.3">
      <c r="A92" s="45"/>
      <c r="B92" s="45"/>
      <c r="C92" s="53"/>
      <c r="D92" s="45"/>
      <c r="E92" s="45"/>
      <c r="F92" s="45"/>
      <c r="G92" s="45"/>
      <c r="H92" s="45"/>
      <c r="I92" s="45"/>
      <c r="J92" s="45"/>
      <c r="K92" s="45"/>
      <c r="L92" s="45"/>
      <c r="M92" s="53"/>
    </row>
    <row r="93" spans="1:13" ht="30" customHeight="1" x14ac:dyDescent="0.3">
      <c r="A93" s="45"/>
      <c r="B93" s="45"/>
      <c r="C93" s="53"/>
      <c r="D93" s="45"/>
      <c r="E93" s="45"/>
      <c r="F93" s="45"/>
      <c r="G93" s="45"/>
      <c r="H93" s="45"/>
      <c r="I93" s="45"/>
      <c r="J93" s="45"/>
      <c r="K93" s="45"/>
      <c r="L93" s="45"/>
      <c r="M93" s="53"/>
    </row>
    <row r="94" spans="1:13" ht="30" customHeight="1" x14ac:dyDescent="0.3">
      <c r="A94" s="45"/>
      <c r="B94" s="45"/>
      <c r="C94" s="53"/>
      <c r="D94" s="45"/>
      <c r="E94" s="45"/>
      <c r="F94" s="45"/>
      <c r="G94" s="45"/>
      <c r="H94" s="45"/>
      <c r="I94" s="45"/>
      <c r="J94" s="45"/>
      <c r="K94" s="45"/>
      <c r="L94" s="45"/>
      <c r="M94" s="53"/>
    </row>
    <row r="95" spans="1:13" ht="30" customHeight="1" x14ac:dyDescent="0.3">
      <c r="A95" s="45"/>
      <c r="B95" s="45"/>
      <c r="C95" s="53"/>
      <c r="D95" s="45"/>
      <c r="E95" s="45"/>
      <c r="F95" s="45"/>
      <c r="G95" s="45"/>
      <c r="H95" s="45"/>
      <c r="I95" s="45"/>
      <c r="J95" s="45"/>
      <c r="K95" s="45"/>
      <c r="L95" s="45"/>
      <c r="M95" s="53"/>
    </row>
    <row r="96" spans="1:13" ht="30" customHeight="1" x14ac:dyDescent="0.3">
      <c r="A96" s="45"/>
      <c r="B96" s="45"/>
      <c r="C96" s="53"/>
      <c r="D96" s="45"/>
      <c r="E96" s="45"/>
      <c r="F96" s="45"/>
      <c r="G96" s="45"/>
      <c r="H96" s="45"/>
      <c r="I96" s="45"/>
      <c r="J96" s="45"/>
      <c r="K96" s="45"/>
      <c r="L96" s="45"/>
      <c r="M96" s="53"/>
    </row>
    <row r="97" spans="1:48" ht="30" customHeight="1" x14ac:dyDescent="0.3">
      <c r="A97" s="45"/>
      <c r="B97" s="45"/>
      <c r="C97" s="53"/>
      <c r="D97" s="45"/>
      <c r="E97" s="45"/>
      <c r="F97" s="45"/>
      <c r="G97" s="45"/>
      <c r="H97" s="45"/>
      <c r="I97" s="45"/>
      <c r="J97" s="45"/>
      <c r="K97" s="45"/>
      <c r="L97" s="45"/>
      <c r="M97" s="53"/>
    </row>
    <row r="98" spans="1:48" ht="30" customHeight="1" x14ac:dyDescent="0.3">
      <c r="A98" s="44" t="s">
        <v>66</v>
      </c>
      <c r="B98" s="45"/>
      <c r="C98" s="53"/>
      <c r="D98" s="45"/>
      <c r="E98" s="45"/>
      <c r="F98" s="55">
        <f>SUM(F76:F97)</f>
        <v>0</v>
      </c>
      <c r="G98" s="45"/>
      <c r="H98" s="55">
        <f>SUM(H76:H97)</f>
        <v>0</v>
      </c>
      <c r="I98" s="45"/>
      <c r="J98" s="55">
        <f>SUM(J76:J97)</f>
        <v>0</v>
      </c>
      <c r="K98" s="45"/>
      <c r="L98" s="55">
        <f>SUM(L76:L97)</f>
        <v>0</v>
      </c>
      <c r="M98" s="53"/>
      <c r="N98" s="42" t="s">
        <v>67</v>
      </c>
    </row>
    <row r="99" spans="1:48" ht="30" customHeight="1" x14ac:dyDescent="0.3">
      <c r="A99" s="44" t="s">
        <v>107</v>
      </c>
      <c r="B99" s="45"/>
      <c r="C99" s="53"/>
      <c r="D99" s="45"/>
      <c r="E99" s="45"/>
      <c r="F99" s="45"/>
      <c r="G99" s="45"/>
      <c r="H99" s="45"/>
      <c r="I99" s="45"/>
      <c r="J99" s="45"/>
      <c r="K99" s="45"/>
      <c r="L99" s="45"/>
      <c r="M99" s="53"/>
      <c r="N99" s="48"/>
      <c r="O99" s="48"/>
      <c r="P99" s="48"/>
      <c r="Q99" s="47" t="s">
        <v>108</v>
      </c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</row>
    <row r="100" spans="1:48" ht="30" customHeight="1" x14ac:dyDescent="0.3">
      <c r="A100" s="44" t="s">
        <v>109</v>
      </c>
      <c r="B100" s="44" t="s">
        <v>51</v>
      </c>
      <c r="C100" s="54" t="s">
        <v>57</v>
      </c>
      <c r="D100" s="45">
        <v>1060.5999999999999</v>
      </c>
      <c r="E100" s="55"/>
      <c r="F100" s="55">
        <f>TRUNC(E100*D100, 0)</f>
        <v>0</v>
      </c>
      <c r="G100" s="55"/>
      <c r="H100" s="55">
        <f>TRUNC(G100*D100, 0)</f>
        <v>0</v>
      </c>
      <c r="I100" s="55"/>
      <c r="J100" s="55">
        <f>TRUNC(I100*D100, 0)</f>
        <v>0</v>
      </c>
      <c r="K100" s="55">
        <f>TRUNC(E100+G100+I100, 0)</f>
        <v>0</v>
      </c>
      <c r="L100" s="55">
        <f>TRUNC(F100+H100+J100, 0)</f>
        <v>0</v>
      </c>
      <c r="M100" s="54"/>
      <c r="N100" s="47" t="s">
        <v>110</v>
      </c>
      <c r="O100" s="47" t="s">
        <v>51</v>
      </c>
      <c r="P100" s="47" t="s">
        <v>51</v>
      </c>
      <c r="Q100" s="47" t="s">
        <v>108</v>
      </c>
      <c r="R100" s="47" t="s">
        <v>59</v>
      </c>
      <c r="S100" s="47" t="s">
        <v>60</v>
      </c>
      <c r="T100" s="47" t="s">
        <v>60</v>
      </c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7" t="s">
        <v>51</v>
      </c>
      <c r="AS100" s="47" t="s">
        <v>51</v>
      </c>
      <c r="AT100" s="48"/>
      <c r="AU100" s="47" t="s">
        <v>111</v>
      </c>
      <c r="AV100" s="48">
        <v>27</v>
      </c>
    </row>
    <row r="101" spans="1:48" ht="30" customHeight="1" x14ac:dyDescent="0.3">
      <c r="A101" s="45"/>
      <c r="B101" s="45"/>
      <c r="C101" s="53"/>
      <c r="D101" s="45"/>
      <c r="E101" s="45"/>
      <c r="F101" s="45"/>
      <c r="G101" s="45"/>
      <c r="H101" s="45"/>
      <c r="I101" s="45"/>
      <c r="J101" s="45"/>
      <c r="K101" s="45"/>
      <c r="L101" s="45"/>
      <c r="M101" s="53"/>
    </row>
    <row r="102" spans="1:48" ht="30" customHeight="1" x14ac:dyDescent="0.3">
      <c r="A102" s="45"/>
      <c r="B102" s="45"/>
      <c r="C102" s="53"/>
      <c r="D102" s="45"/>
      <c r="E102" s="45"/>
      <c r="F102" s="45"/>
      <c r="G102" s="45"/>
      <c r="H102" s="45"/>
      <c r="I102" s="45"/>
      <c r="J102" s="45"/>
      <c r="K102" s="45"/>
      <c r="L102" s="45"/>
      <c r="M102" s="53"/>
    </row>
    <row r="103" spans="1:48" ht="30" customHeight="1" x14ac:dyDescent="0.3">
      <c r="A103" s="45"/>
      <c r="B103" s="45"/>
      <c r="C103" s="53"/>
      <c r="D103" s="45"/>
      <c r="E103" s="45"/>
      <c r="F103" s="45"/>
      <c r="G103" s="45"/>
      <c r="H103" s="45"/>
      <c r="I103" s="45"/>
      <c r="J103" s="45"/>
      <c r="K103" s="45"/>
      <c r="L103" s="45"/>
      <c r="M103" s="53"/>
    </row>
    <row r="104" spans="1:48" ht="30" customHeight="1" x14ac:dyDescent="0.3">
      <c r="A104" s="45"/>
      <c r="B104" s="45"/>
      <c r="C104" s="53"/>
      <c r="D104" s="45"/>
      <c r="E104" s="45"/>
      <c r="F104" s="45"/>
      <c r="G104" s="45"/>
      <c r="H104" s="45"/>
      <c r="I104" s="45"/>
      <c r="J104" s="45"/>
      <c r="K104" s="45"/>
      <c r="L104" s="45"/>
      <c r="M104" s="53"/>
    </row>
    <row r="105" spans="1:48" ht="30" customHeight="1" x14ac:dyDescent="0.3">
      <c r="A105" s="45"/>
      <c r="B105" s="45"/>
      <c r="C105" s="53"/>
      <c r="D105" s="45"/>
      <c r="E105" s="45"/>
      <c r="F105" s="45"/>
      <c r="G105" s="45"/>
      <c r="H105" s="45"/>
      <c r="I105" s="45"/>
      <c r="J105" s="45"/>
      <c r="K105" s="45"/>
      <c r="L105" s="45"/>
      <c r="M105" s="53"/>
    </row>
    <row r="106" spans="1:48" ht="30" customHeight="1" x14ac:dyDescent="0.3">
      <c r="A106" s="45"/>
      <c r="B106" s="45"/>
      <c r="C106" s="53"/>
      <c r="D106" s="45"/>
      <c r="E106" s="45"/>
      <c r="F106" s="45"/>
      <c r="G106" s="45"/>
      <c r="H106" s="45"/>
      <c r="I106" s="45"/>
      <c r="J106" s="45"/>
      <c r="K106" s="45"/>
      <c r="L106" s="45"/>
      <c r="M106" s="53"/>
    </row>
    <row r="107" spans="1:48" ht="30" customHeight="1" x14ac:dyDescent="0.3">
      <c r="A107" s="45"/>
      <c r="B107" s="45"/>
      <c r="C107" s="53"/>
      <c r="D107" s="45"/>
      <c r="E107" s="45"/>
      <c r="F107" s="45"/>
      <c r="G107" s="45"/>
      <c r="H107" s="45"/>
      <c r="I107" s="45"/>
      <c r="J107" s="45"/>
      <c r="K107" s="45"/>
      <c r="L107" s="45"/>
      <c r="M107" s="53"/>
    </row>
    <row r="108" spans="1:48" ht="30" customHeight="1" x14ac:dyDescent="0.3">
      <c r="A108" s="45"/>
      <c r="B108" s="45"/>
      <c r="C108" s="53"/>
      <c r="D108" s="45"/>
      <c r="E108" s="45"/>
      <c r="F108" s="45"/>
      <c r="G108" s="45"/>
      <c r="H108" s="45"/>
      <c r="I108" s="45"/>
      <c r="J108" s="45"/>
      <c r="K108" s="45"/>
      <c r="L108" s="45"/>
      <c r="M108" s="53"/>
    </row>
    <row r="109" spans="1:48" ht="30" customHeight="1" x14ac:dyDescent="0.3">
      <c r="A109" s="45"/>
      <c r="B109" s="45"/>
      <c r="C109" s="53"/>
      <c r="D109" s="45"/>
      <c r="E109" s="45"/>
      <c r="F109" s="45"/>
      <c r="G109" s="45"/>
      <c r="H109" s="45"/>
      <c r="I109" s="45"/>
      <c r="J109" s="45"/>
      <c r="K109" s="45"/>
      <c r="L109" s="45"/>
      <c r="M109" s="53"/>
    </row>
    <row r="110" spans="1:48" ht="30" customHeight="1" x14ac:dyDescent="0.3">
      <c r="A110" s="45"/>
      <c r="B110" s="45"/>
      <c r="C110" s="53"/>
      <c r="D110" s="45"/>
      <c r="E110" s="45"/>
      <c r="F110" s="45"/>
      <c r="G110" s="45"/>
      <c r="H110" s="45"/>
      <c r="I110" s="45"/>
      <c r="J110" s="45"/>
      <c r="K110" s="45"/>
      <c r="L110" s="45"/>
      <c r="M110" s="53"/>
    </row>
    <row r="111" spans="1:48" ht="30" customHeight="1" x14ac:dyDescent="0.3">
      <c r="A111" s="45"/>
      <c r="B111" s="45"/>
      <c r="C111" s="53"/>
      <c r="D111" s="45"/>
      <c r="E111" s="45"/>
      <c r="F111" s="45"/>
      <c r="G111" s="45"/>
      <c r="H111" s="45"/>
      <c r="I111" s="45"/>
      <c r="J111" s="45"/>
      <c r="K111" s="45"/>
      <c r="L111" s="45"/>
      <c r="M111" s="53"/>
    </row>
    <row r="112" spans="1:48" ht="30" customHeight="1" x14ac:dyDescent="0.3">
      <c r="A112" s="45"/>
      <c r="B112" s="45"/>
      <c r="C112" s="53"/>
      <c r="D112" s="45"/>
      <c r="E112" s="45"/>
      <c r="F112" s="45"/>
      <c r="G112" s="45"/>
      <c r="H112" s="45"/>
      <c r="I112" s="45"/>
      <c r="J112" s="45"/>
      <c r="K112" s="45"/>
      <c r="L112" s="45"/>
      <c r="M112" s="53"/>
    </row>
    <row r="113" spans="1:48" ht="30" customHeight="1" x14ac:dyDescent="0.3">
      <c r="A113" s="45"/>
      <c r="B113" s="45"/>
      <c r="C113" s="53"/>
      <c r="D113" s="45"/>
      <c r="E113" s="45"/>
      <c r="F113" s="45"/>
      <c r="G113" s="45"/>
      <c r="H113" s="45"/>
      <c r="I113" s="45"/>
      <c r="J113" s="45"/>
      <c r="K113" s="45"/>
      <c r="L113" s="45"/>
      <c r="M113" s="53"/>
    </row>
    <row r="114" spans="1:48" ht="30" customHeight="1" x14ac:dyDescent="0.3">
      <c r="A114" s="45"/>
      <c r="B114" s="45"/>
      <c r="C114" s="53"/>
      <c r="D114" s="45"/>
      <c r="E114" s="45"/>
      <c r="F114" s="45"/>
      <c r="G114" s="45"/>
      <c r="H114" s="45"/>
      <c r="I114" s="45"/>
      <c r="J114" s="45"/>
      <c r="K114" s="45"/>
      <c r="L114" s="45"/>
      <c r="M114" s="53"/>
    </row>
    <row r="115" spans="1:48" ht="30" customHeight="1" x14ac:dyDescent="0.3">
      <c r="A115" s="45"/>
      <c r="B115" s="45"/>
      <c r="C115" s="53"/>
      <c r="D115" s="45"/>
      <c r="E115" s="45"/>
      <c r="F115" s="45"/>
      <c r="G115" s="45"/>
      <c r="H115" s="45"/>
      <c r="I115" s="45"/>
      <c r="J115" s="45"/>
      <c r="K115" s="45"/>
      <c r="L115" s="45"/>
      <c r="M115" s="53"/>
    </row>
    <row r="116" spans="1:48" ht="30" customHeight="1" x14ac:dyDescent="0.3">
      <c r="A116" s="45"/>
      <c r="B116" s="45"/>
      <c r="C116" s="53"/>
      <c r="D116" s="45"/>
      <c r="E116" s="45"/>
      <c r="F116" s="45"/>
      <c r="G116" s="45"/>
      <c r="H116" s="45"/>
      <c r="I116" s="45"/>
      <c r="J116" s="45"/>
      <c r="K116" s="45"/>
      <c r="L116" s="45"/>
      <c r="M116" s="53"/>
    </row>
    <row r="117" spans="1:48" ht="30" customHeight="1" x14ac:dyDescent="0.3">
      <c r="A117" s="45"/>
      <c r="B117" s="45"/>
      <c r="C117" s="53"/>
      <c r="D117" s="45"/>
      <c r="E117" s="45"/>
      <c r="F117" s="45"/>
      <c r="G117" s="45"/>
      <c r="H117" s="45"/>
      <c r="I117" s="45"/>
      <c r="J117" s="45"/>
      <c r="K117" s="45"/>
      <c r="L117" s="45"/>
      <c r="M117" s="53"/>
    </row>
    <row r="118" spans="1:48" ht="30" customHeight="1" x14ac:dyDescent="0.3">
      <c r="A118" s="45"/>
      <c r="B118" s="45"/>
      <c r="C118" s="53"/>
      <c r="D118" s="45"/>
      <c r="E118" s="45"/>
      <c r="F118" s="45"/>
      <c r="G118" s="45"/>
      <c r="H118" s="45"/>
      <c r="I118" s="45"/>
      <c r="J118" s="45"/>
      <c r="K118" s="45"/>
      <c r="L118" s="45"/>
      <c r="M118" s="53"/>
    </row>
    <row r="119" spans="1:48" ht="30" customHeight="1" x14ac:dyDescent="0.3">
      <c r="A119" s="45"/>
      <c r="B119" s="45"/>
      <c r="C119" s="53"/>
      <c r="D119" s="45"/>
      <c r="E119" s="45"/>
      <c r="F119" s="45"/>
      <c r="G119" s="45"/>
      <c r="H119" s="45"/>
      <c r="I119" s="45"/>
      <c r="J119" s="45"/>
      <c r="K119" s="45"/>
      <c r="L119" s="45"/>
      <c r="M119" s="53"/>
    </row>
    <row r="120" spans="1:48" ht="30" customHeight="1" x14ac:dyDescent="0.3">
      <c r="A120" s="45"/>
      <c r="B120" s="45"/>
      <c r="C120" s="53"/>
      <c r="D120" s="45"/>
      <c r="E120" s="45"/>
      <c r="F120" s="45"/>
      <c r="G120" s="45"/>
      <c r="H120" s="45"/>
      <c r="I120" s="45"/>
      <c r="J120" s="45"/>
      <c r="K120" s="45"/>
      <c r="L120" s="45"/>
      <c r="M120" s="53"/>
    </row>
    <row r="121" spans="1:48" ht="30" customHeight="1" x14ac:dyDescent="0.3">
      <c r="A121" s="45"/>
      <c r="B121" s="45"/>
      <c r="C121" s="53"/>
      <c r="D121" s="45"/>
      <c r="E121" s="45"/>
      <c r="F121" s="45"/>
      <c r="G121" s="45"/>
      <c r="H121" s="45"/>
      <c r="I121" s="45"/>
      <c r="J121" s="45"/>
      <c r="K121" s="45"/>
      <c r="L121" s="45"/>
      <c r="M121" s="53"/>
    </row>
    <row r="122" spans="1:48" ht="30" customHeight="1" x14ac:dyDescent="0.3">
      <c r="A122" s="44" t="s">
        <v>66</v>
      </c>
      <c r="B122" s="45"/>
      <c r="C122" s="53"/>
      <c r="D122" s="45"/>
      <c r="E122" s="45"/>
      <c r="F122" s="55">
        <f>SUM(F100:F121)</f>
        <v>0</v>
      </c>
      <c r="G122" s="45"/>
      <c r="H122" s="55">
        <f>SUM(H100:H121)</f>
        <v>0</v>
      </c>
      <c r="I122" s="45"/>
      <c r="J122" s="55">
        <f>SUM(J100:J121)</f>
        <v>0</v>
      </c>
      <c r="K122" s="45"/>
      <c r="L122" s="55">
        <f>SUM(L100:L121)</f>
        <v>0</v>
      </c>
      <c r="M122" s="53"/>
      <c r="N122" s="42" t="s">
        <v>67</v>
      </c>
    </row>
    <row r="123" spans="1:48" ht="30" customHeight="1" x14ac:dyDescent="0.3">
      <c r="A123" s="44" t="s">
        <v>112</v>
      </c>
      <c r="B123" s="45"/>
      <c r="C123" s="53"/>
      <c r="D123" s="45"/>
      <c r="E123" s="45"/>
      <c r="F123" s="45"/>
      <c r="G123" s="45"/>
      <c r="H123" s="45"/>
      <c r="I123" s="45"/>
      <c r="J123" s="45"/>
      <c r="K123" s="45"/>
      <c r="L123" s="45"/>
      <c r="M123" s="53"/>
      <c r="N123" s="48"/>
      <c r="O123" s="48"/>
      <c r="P123" s="48"/>
      <c r="Q123" s="47" t="s">
        <v>113</v>
      </c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</row>
    <row r="124" spans="1:48" ht="30" customHeight="1" x14ac:dyDescent="0.3">
      <c r="A124" s="44" t="s">
        <v>114</v>
      </c>
      <c r="B124" s="44" t="s">
        <v>115</v>
      </c>
      <c r="C124" s="54" t="s">
        <v>57</v>
      </c>
      <c r="D124" s="45">
        <v>635.70000000000005</v>
      </c>
      <c r="E124" s="55"/>
      <c r="F124" s="55">
        <f>TRUNC(E124*D124, 0)</f>
        <v>0</v>
      </c>
      <c r="G124" s="55"/>
      <c r="H124" s="55">
        <f>TRUNC(G124*D124, 0)</f>
        <v>0</v>
      </c>
      <c r="I124" s="55"/>
      <c r="J124" s="55">
        <f>TRUNC(I124*D124, 0)</f>
        <v>0</v>
      </c>
      <c r="K124" s="55">
        <f t="shared" ref="K124:L128" si="7">TRUNC(E124+G124+I124, 0)</f>
        <v>0</v>
      </c>
      <c r="L124" s="55">
        <f t="shared" si="7"/>
        <v>0</v>
      </c>
      <c r="M124" s="54"/>
      <c r="N124" s="47" t="s">
        <v>116</v>
      </c>
      <c r="O124" s="47" t="s">
        <v>51</v>
      </c>
      <c r="P124" s="47" t="s">
        <v>51</v>
      </c>
      <c r="Q124" s="47" t="s">
        <v>113</v>
      </c>
      <c r="R124" s="47" t="s">
        <v>59</v>
      </c>
      <c r="S124" s="47" t="s">
        <v>60</v>
      </c>
      <c r="T124" s="47" t="s">
        <v>60</v>
      </c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7" t="s">
        <v>51</v>
      </c>
      <c r="AS124" s="47" t="s">
        <v>51</v>
      </c>
      <c r="AT124" s="48"/>
      <c r="AU124" s="47" t="s">
        <v>117</v>
      </c>
      <c r="AV124" s="48">
        <v>21</v>
      </c>
    </row>
    <row r="125" spans="1:48" ht="30" customHeight="1" x14ac:dyDescent="0.3">
      <c r="A125" s="44" t="s">
        <v>118</v>
      </c>
      <c r="B125" s="44" t="s">
        <v>119</v>
      </c>
      <c r="C125" s="54" t="s">
        <v>57</v>
      </c>
      <c r="D125" s="45">
        <v>635.70000000000005</v>
      </c>
      <c r="E125" s="55"/>
      <c r="F125" s="55">
        <f>TRUNC(E125*D125, 0)</f>
        <v>0</v>
      </c>
      <c r="G125" s="55"/>
      <c r="H125" s="55">
        <f>TRUNC(G125*D125, 0)</f>
        <v>0</v>
      </c>
      <c r="I125" s="55"/>
      <c r="J125" s="55">
        <f>TRUNC(I125*D125, 0)</f>
        <v>0</v>
      </c>
      <c r="K125" s="55">
        <f t="shared" si="7"/>
        <v>0</v>
      </c>
      <c r="L125" s="55">
        <f t="shared" si="7"/>
        <v>0</v>
      </c>
      <c r="M125" s="54"/>
      <c r="N125" s="47" t="s">
        <v>120</v>
      </c>
      <c r="O125" s="47" t="s">
        <v>51</v>
      </c>
      <c r="P125" s="47" t="s">
        <v>51</v>
      </c>
      <c r="Q125" s="47" t="s">
        <v>113</v>
      </c>
      <c r="R125" s="47" t="s">
        <v>59</v>
      </c>
      <c r="S125" s="47" t="s">
        <v>60</v>
      </c>
      <c r="T125" s="47" t="s">
        <v>60</v>
      </c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7" t="s">
        <v>51</v>
      </c>
      <c r="AS125" s="47" t="s">
        <v>51</v>
      </c>
      <c r="AT125" s="48"/>
      <c r="AU125" s="47" t="s">
        <v>121</v>
      </c>
      <c r="AV125" s="48">
        <v>23</v>
      </c>
    </row>
    <row r="126" spans="1:48" ht="30" customHeight="1" x14ac:dyDescent="0.3">
      <c r="A126" s="44" t="s">
        <v>122</v>
      </c>
      <c r="B126" s="44" t="s">
        <v>123</v>
      </c>
      <c r="C126" s="54" t="s">
        <v>57</v>
      </c>
      <c r="D126" s="45">
        <v>295.83999999999997</v>
      </c>
      <c r="E126" s="55"/>
      <c r="F126" s="55">
        <f>TRUNC(E126*D126, 0)</f>
        <v>0</v>
      </c>
      <c r="G126" s="55"/>
      <c r="H126" s="55">
        <f>TRUNC(G126*D126, 0)</f>
        <v>0</v>
      </c>
      <c r="I126" s="55"/>
      <c r="J126" s="55">
        <f>TRUNC(I126*D126, 0)</f>
        <v>0</v>
      </c>
      <c r="K126" s="55">
        <f t="shared" si="7"/>
        <v>0</v>
      </c>
      <c r="L126" s="55">
        <f t="shared" si="7"/>
        <v>0</v>
      </c>
      <c r="M126" s="54"/>
      <c r="N126" s="47" t="s">
        <v>124</v>
      </c>
      <c r="O126" s="47" t="s">
        <v>51</v>
      </c>
      <c r="P126" s="47" t="s">
        <v>51</v>
      </c>
      <c r="Q126" s="47" t="s">
        <v>113</v>
      </c>
      <c r="R126" s="47" t="s">
        <v>59</v>
      </c>
      <c r="S126" s="47" t="s">
        <v>60</v>
      </c>
      <c r="T126" s="47" t="s">
        <v>60</v>
      </c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7" t="s">
        <v>51</v>
      </c>
      <c r="AS126" s="47" t="s">
        <v>51</v>
      </c>
      <c r="AT126" s="48"/>
      <c r="AU126" s="47" t="s">
        <v>125</v>
      </c>
      <c r="AV126" s="48">
        <v>22</v>
      </c>
    </row>
    <row r="127" spans="1:48" ht="30" customHeight="1" x14ac:dyDescent="0.3">
      <c r="A127" s="44" t="s">
        <v>126</v>
      </c>
      <c r="B127" s="44" t="s">
        <v>127</v>
      </c>
      <c r="C127" s="54" t="s">
        <v>57</v>
      </c>
      <c r="D127" s="45">
        <v>295.83999999999997</v>
      </c>
      <c r="E127" s="55"/>
      <c r="F127" s="55">
        <f>TRUNC(E127*D127, 0)</f>
        <v>0</v>
      </c>
      <c r="G127" s="55"/>
      <c r="H127" s="55">
        <f>TRUNC(G127*D127, 0)</f>
        <v>0</v>
      </c>
      <c r="I127" s="55"/>
      <c r="J127" s="55">
        <f>TRUNC(I127*D127, 0)</f>
        <v>0</v>
      </c>
      <c r="K127" s="55">
        <f t="shared" si="7"/>
        <v>0</v>
      </c>
      <c r="L127" s="55">
        <f t="shared" si="7"/>
        <v>0</v>
      </c>
      <c r="M127" s="54"/>
      <c r="N127" s="47" t="s">
        <v>128</v>
      </c>
      <c r="O127" s="47" t="s">
        <v>51</v>
      </c>
      <c r="P127" s="47" t="s">
        <v>51</v>
      </c>
      <c r="Q127" s="47" t="s">
        <v>113</v>
      </c>
      <c r="R127" s="47" t="s">
        <v>59</v>
      </c>
      <c r="S127" s="47" t="s">
        <v>60</v>
      </c>
      <c r="T127" s="47" t="s">
        <v>60</v>
      </c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7" t="s">
        <v>51</v>
      </c>
      <c r="AS127" s="47" t="s">
        <v>51</v>
      </c>
      <c r="AT127" s="48"/>
      <c r="AU127" s="47" t="s">
        <v>129</v>
      </c>
      <c r="AV127" s="48">
        <v>24</v>
      </c>
    </row>
    <row r="128" spans="1:48" ht="30" customHeight="1" x14ac:dyDescent="0.3">
      <c r="A128" s="44" t="s">
        <v>130</v>
      </c>
      <c r="B128" s="44" t="s">
        <v>127</v>
      </c>
      <c r="C128" s="54" t="s">
        <v>57</v>
      </c>
      <c r="D128" s="45">
        <v>295.83999999999997</v>
      </c>
      <c r="E128" s="55"/>
      <c r="F128" s="55">
        <f>TRUNC(E128*D128, 0)</f>
        <v>0</v>
      </c>
      <c r="G128" s="55"/>
      <c r="H128" s="55">
        <f>TRUNC(G128*D128, 0)</f>
        <v>0</v>
      </c>
      <c r="I128" s="55"/>
      <c r="J128" s="55">
        <f>TRUNC(I128*D128, 0)</f>
        <v>0</v>
      </c>
      <c r="K128" s="55">
        <f t="shared" si="7"/>
        <v>0</v>
      </c>
      <c r="L128" s="55">
        <f t="shared" si="7"/>
        <v>0</v>
      </c>
      <c r="M128" s="54"/>
      <c r="N128" s="47" t="s">
        <v>131</v>
      </c>
      <c r="O128" s="47" t="s">
        <v>51</v>
      </c>
      <c r="P128" s="47" t="s">
        <v>51</v>
      </c>
      <c r="Q128" s="47" t="s">
        <v>113</v>
      </c>
      <c r="R128" s="47" t="s">
        <v>59</v>
      </c>
      <c r="S128" s="47" t="s">
        <v>60</v>
      </c>
      <c r="T128" s="47" t="s">
        <v>60</v>
      </c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7" t="s">
        <v>51</v>
      </c>
      <c r="AS128" s="47" t="s">
        <v>51</v>
      </c>
      <c r="AT128" s="48"/>
      <c r="AU128" s="47" t="s">
        <v>132</v>
      </c>
      <c r="AV128" s="48">
        <v>25</v>
      </c>
    </row>
    <row r="129" spans="1:13" ht="30" customHeight="1" x14ac:dyDescent="0.3">
      <c r="A129" s="45"/>
      <c r="B129" s="45"/>
      <c r="C129" s="53"/>
      <c r="D129" s="45"/>
      <c r="E129" s="45"/>
      <c r="F129" s="45"/>
      <c r="G129" s="45"/>
      <c r="H129" s="45"/>
      <c r="I129" s="45"/>
      <c r="J129" s="45"/>
      <c r="K129" s="45"/>
      <c r="L129" s="45"/>
      <c r="M129" s="53"/>
    </row>
    <row r="130" spans="1:13" ht="30" customHeight="1" x14ac:dyDescent="0.3">
      <c r="A130" s="45"/>
      <c r="B130" s="45"/>
      <c r="C130" s="53"/>
      <c r="D130" s="45"/>
      <c r="E130" s="45"/>
      <c r="F130" s="45"/>
      <c r="G130" s="45"/>
      <c r="H130" s="45"/>
      <c r="I130" s="45"/>
      <c r="J130" s="45"/>
      <c r="K130" s="45"/>
      <c r="L130" s="45"/>
      <c r="M130" s="53"/>
    </row>
    <row r="131" spans="1:13" ht="30" customHeight="1" x14ac:dyDescent="0.3">
      <c r="A131" s="45"/>
      <c r="B131" s="45"/>
      <c r="C131" s="53"/>
      <c r="D131" s="45"/>
      <c r="E131" s="45"/>
      <c r="F131" s="45"/>
      <c r="G131" s="45"/>
      <c r="H131" s="45"/>
      <c r="I131" s="45"/>
      <c r="J131" s="45"/>
      <c r="K131" s="45"/>
      <c r="L131" s="45"/>
      <c r="M131" s="53"/>
    </row>
    <row r="132" spans="1:13" ht="30" customHeight="1" x14ac:dyDescent="0.3">
      <c r="A132" s="45"/>
      <c r="B132" s="45"/>
      <c r="C132" s="53"/>
      <c r="D132" s="45"/>
      <c r="E132" s="45"/>
      <c r="F132" s="45"/>
      <c r="G132" s="45"/>
      <c r="H132" s="45"/>
      <c r="I132" s="45"/>
      <c r="J132" s="45"/>
      <c r="K132" s="45"/>
      <c r="L132" s="45"/>
      <c r="M132" s="53"/>
    </row>
    <row r="133" spans="1:13" ht="30" customHeight="1" x14ac:dyDescent="0.3">
      <c r="A133" s="45"/>
      <c r="B133" s="45"/>
      <c r="C133" s="53"/>
      <c r="D133" s="45"/>
      <c r="E133" s="45"/>
      <c r="F133" s="45"/>
      <c r="G133" s="45"/>
      <c r="H133" s="45"/>
      <c r="I133" s="45"/>
      <c r="J133" s="45"/>
      <c r="K133" s="45"/>
      <c r="L133" s="45"/>
      <c r="M133" s="53"/>
    </row>
    <row r="134" spans="1:13" ht="30" customHeight="1" x14ac:dyDescent="0.3">
      <c r="A134" s="45"/>
      <c r="B134" s="45"/>
      <c r="C134" s="53"/>
      <c r="D134" s="45"/>
      <c r="E134" s="45"/>
      <c r="F134" s="45"/>
      <c r="G134" s="45"/>
      <c r="H134" s="45"/>
      <c r="I134" s="45"/>
      <c r="J134" s="45"/>
      <c r="K134" s="45"/>
      <c r="L134" s="45"/>
      <c r="M134" s="53"/>
    </row>
    <row r="135" spans="1:13" ht="30" customHeight="1" x14ac:dyDescent="0.3">
      <c r="A135" s="45"/>
      <c r="B135" s="45"/>
      <c r="C135" s="53"/>
      <c r="D135" s="45"/>
      <c r="E135" s="45"/>
      <c r="F135" s="45"/>
      <c r="G135" s="45"/>
      <c r="H135" s="45"/>
      <c r="I135" s="45"/>
      <c r="J135" s="45"/>
      <c r="K135" s="45"/>
      <c r="L135" s="45"/>
      <c r="M135" s="53"/>
    </row>
    <row r="136" spans="1:13" ht="30" customHeight="1" x14ac:dyDescent="0.3">
      <c r="A136" s="45"/>
      <c r="B136" s="45"/>
      <c r="C136" s="53"/>
      <c r="D136" s="45"/>
      <c r="E136" s="45"/>
      <c r="F136" s="45"/>
      <c r="G136" s="45"/>
      <c r="H136" s="45"/>
      <c r="I136" s="45"/>
      <c r="J136" s="45"/>
      <c r="K136" s="45"/>
      <c r="L136" s="45"/>
      <c r="M136" s="53"/>
    </row>
    <row r="137" spans="1:13" ht="30" customHeight="1" x14ac:dyDescent="0.3">
      <c r="A137" s="45"/>
      <c r="B137" s="45"/>
      <c r="C137" s="53"/>
      <c r="D137" s="45"/>
      <c r="E137" s="45"/>
      <c r="F137" s="45"/>
      <c r="G137" s="45"/>
      <c r="H137" s="45"/>
      <c r="I137" s="45"/>
      <c r="J137" s="45"/>
      <c r="K137" s="45"/>
      <c r="L137" s="45"/>
      <c r="M137" s="53"/>
    </row>
    <row r="138" spans="1:13" ht="30" customHeight="1" x14ac:dyDescent="0.3">
      <c r="A138" s="45"/>
      <c r="B138" s="45"/>
      <c r="C138" s="53"/>
      <c r="D138" s="45"/>
      <c r="E138" s="45"/>
      <c r="F138" s="45"/>
      <c r="G138" s="45"/>
      <c r="H138" s="45"/>
      <c r="I138" s="45"/>
      <c r="J138" s="45"/>
      <c r="K138" s="45"/>
      <c r="L138" s="45"/>
      <c r="M138" s="53"/>
    </row>
    <row r="139" spans="1:13" ht="30" customHeight="1" x14ac:dyDescent="0.3">
      <c r="A139" s="45"/>
      <c r="B139" s="45"/>
      <c r="C139" s="53"/>
      <c r="D139" s="45"/>
      <c r="E139" s="45"/>
      <c r="F139" s="45"/>
      <c r="G139" s="45"/>
      <c r="H139" s="45"/>
      <c r="I139" s="45"/>
      <c r="J139" s="45"/>
      <c r="K139" s="45"/>
      <c r="L139" s="45"/>
      <c r="M139" s="53"/>
    </row>
    <row r="140" spans="1:13" ht="30" customHeight="1" x14ac:dyDescent="0.3">
      <c r="A140" s="45"/>
      <c r="B140" s="45"/>
      <c r="C140" s="53"/>
      <c r="D140" s="45"/>
      <c r="E140" s="45"/>
      <c r="F140" s="45"/>
      <c r="G140" s="45"/>
      <c r="H140" s="45"/>
      <c r="I140" s="45"/>
      <c r="J140" s="45"/>
      <c r="K140" s="45"/>
      <c r="L140" s="45"/>
      <c r="M140" s="53"/>
    </row>
    <row r="141" spans="1:13" ht="30" customHeight="1" x14ac:dyDescent="0.3">
      <c r="A141" s="45"/>
      <c r="B141" s="45"/>
      <c r="C141" s="53"/>
      <c r="D141" s="45"/>
      <c r="E141" s="45"/>
      <c r="F141" s="45"/>
      <c r="G141" s="45"/>
      <c r="H141" s="45"/>
      <c r="I141" s="45"/>
      <c r="J141" s="45"/>
      <c r="K141" s="45"/>
      <c r="L141" s="45"/>
      <c r="M141" s="53"/>
    </row>
    <row r="142" spans="1:13" ht="30" customHeight="1" x14ac:dyDescent="0.3">
      <c r="A142" s="45"/>
      <c r="B142" s="45"/>
      <c r="C142" s="53"/>
      <c r="D142" s="45"/>
      <c r="E142" s="45"/>
      <c r="F142" s="45"/>
      <c r="G142" s="45"/>
      <c r="H142" s="45"/>
      <c r="I142" s="45"/>
      <c r="J142" s="45"/>
      <c r="K142" s="45"/>
      <c r="L142" s="45"/>
      <c r="M142" s="53"/>
    </row>
    <row r="143" spans="1:13" ht="30" customHeight="1" x14ac:dyDescent="0.3">
      <c r="A143" s="45"/>
      <c r="B143" s="45"/>
      <c r="C143" s="53"/>
      <c r="D143" s="45"/>
      <c r="E143" s="45"/>
      <c r="F143" s="45"/>
      <c r="G143" s="45"/>
      <c r="H143" s="45"/>
      <c r="I143" s="45"/>
      <c r="J143" s="45"/>
      <c r="K143" s="45"/>
      <c r="L143" s="45"/>
      <c r="M143" s="53"/>
    </row>
    <row r="144" spans="1:13" ht="30" customHeight="1" x14ac:dyDescent="0.3">
      <c r="A144" s="45"/>
      <c r="B144" s="45"/>
      <c r="C144" s="53"/>
      <c r="D144" s="45"/>
      <c r="E144" s="45"/>
      <c r="F144" s="45"/>
      <c r="G144" s="45"/>
      <c r="H144" s="45"/>
      <c r="I144" s="45"/>
      <c r="J144" s="45"/>
      <c r="K144" s="45"/>
      <c r="L144" s="45"/>
      <c r="M144" s="53"/>
    </row>
    <row r="145" spans="1:48" ht="30" customHeight="1" x14ac:dyDescent="0.3">
      <c r="A145" s="45"/>
      <c r="B145" s="45"/>
      <c r="C145" s="53"/>
      <c r="D145" s="45"/>
      <c r="E145" s="45"/>
      <c r="F145" s="45"/>
      <c r="G145" s="45"/>
      <c r="H145" s="45"/>
      <c r="I145" s="45"/>
      <c r="J145" s="45"/>
      <c r="K145" s="45"/>
      <c r="L145" s="45"/>
      <c r="M145" s="53"/>
    </row>
    <row r="146" spans="1:48" ht="30" customHeight="1" x14ac:dyDescent="0.3">
      <c r="A146" s="44" t="s">
        <v>66</v>
      </c>
      <c r="B146" s="45"/>
      <c r="C146" s="53"/>
      <c r="D146" s="45"/>
      <c r="E146" s="45"/>
      <c r="F146" s="55">
        <f>SUM(F124:F145)</f>
        <v>0</v>
      </c>
      <c r="G146" s="45"/>
      <c r="H146" s="55">
        <f>SUM(H124:H145)</f>
        <v>0</v>
      </c>
      <c r="I146" s="45"/>
      <c r="J146" s="55">
        <f>SUM(J124:J145)</f>
        <v>0</v>
      </c>
      <c r="K146" s="45"/>
      <c r="L146" s="55">
        <f>SUM(L124:L145)</f>
        <v>0</v>
      </c>
      <c r="M146" s="53"/>
      <c r="N146" s="42" t="s">
        <v>67</v>
      </c>
    </row>
    <row r="147" spans="1:48" ht="30" customHeight="1" x14ac:dyDescent="0.3">
      <c r="A147" s="44" t="s">
        <v>133</v>
      </c>
      <c r="B147" s="45"/>
      <c r="C147" s="53"/>
      <c r="D147" s="45"/>
      <c r="E147" s="45"/>
      <c r="F147" s="45"/>
      <c r="G147" s="45"/>
      <c r="H147" s="45"/>
      <c r="I147" s="45"/>
      <c r="J147" s="45"/>
      <c r="K147" s="45"/>
      <c r="L147" s="45"/>
      <c r="M147" s="53"/>
      <c r="N147" s="48"/>
      <c r="O147" s="48"/>
      <c r="P147" s="48"/>
      <c r="Q147" s="47" t="s">
        <v>134</v>
      </c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</row>
    <row r="148" spans="1:48" ht="30" customHeight="1" x14ac:dyDescent="0.3">
      <c r="A148" s="44" t="s">
        <v>135</v>
      </c>
      <c r="B148" s="44" t="s">
        <v>136</v>
      </c>
      <c r="C148" s="54" t="s">
        <v>57</v>
      </c>
      <c r="D148" s="45">
        <v>1580.43</v>
      </c>
      <c r="E148" s="55"/>
      <c r="F148" s="55">
        <f>TRUNC(E148*D148, 0)</f>
        <v>0</v>
      </c>
      <c r="G148" s="55"/>
      <c r="H148" s="55">
        <f>TRUNC(G148*D148, 0)</f>
        <v>0</v>
      </c>
      <c r="I148" s="55"/>
      <c r="J148" s="55">
        <f>TRUNC(I148*D148, 0)</f>
        <v>0</v>
      </c>
      <c r="K148" s="55">
        <f>TRUNC(E148+G148+I148, 0)</f>
        <v>0</v>
      </c>
      <c r="L148" s="55">
        <f>TRUNC(F148+H148+J148, 0)</f>
        <v>0</v>
      </c>
      <c r="M148" s="54"/>
      <c r="N148" s="47" t="s">
        <v>137</v>
      </c>
      <c r="O148" s="47" t="s">
        <v>51</v>
      </c>
      <c r="P148" s="47" t="s">
        <v>51</v>
      </c>
      <c r="Q148" s="47" t="s">
        <v>134</v>
      </c>
      <c r="R148" s="47" t="s">
        <v>59</v>
      </c>
      <c r="S148" s="47" t="s">
        <v>60</v>
      </c>
      <c r="T148" s="47" t="s">
        <v>60</v>
      </c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7" t="s">
        <v>51</v>
      </c>
      <c r="AS148" s="47" t="s">
        <v>51</v>
      </c>
      <c r="AT148" s="48"/>
      <c r="AU148" s="47" t="s">
        <v>138</v>
      </c>
      <c r="AV148" s="48">
        <v>12</v>
      </c>
    </row>
    <row r="149" spans="1:48" ht="30" customHeight="1" x14ac:dyDescent="0.3">
      <c r="A149" s="45" t="s">
        <v>238</v>
      </c>
      <c r="B149" s="45" t="s">
        <v>239</v>
      </c>
      <c r="C149" s="53" t="s">
        <v>57</v>
      </c>
      <c r="D149" s="45">
        <v>400.58</v>
      </c>
      <c r="E149" s="55"/>
      <c r="F149" s="55">
        <f>TRUNC(E149*D149, 0)</f>
        <v>0</v>
      </c>
      <c r="G149" s="45"/>
      <c r="H149" s="45"/>
      <c r="I149" s="45"/>
      <c r="J149" s="45"/>
      <c r="K149" s="55">
        <f>TRUNC(E149+G149+I149, 0)</f>
        <v>0</v>
      </c>
      <c r="L149" s="55">
        <f>TRUNC(F149+H149+J149, 0)</f>
        <v>0</v>
      </c>
      <c r="M149" s="53"/>
    </row>
    <row r="150" spans="1:48" ht="30" customHeight="1" x14ac:dyDescent="0.3">
      <c r="A150" s="45"/>
      <c r="B150" s="45"/>
      <c r="C150" s="53"/>
      <c r="D150" s="45"/>
      <c r="E150" s="45"/>
      <c r="F150" s="45"/>
      <c r="G150" s="45"/>
      <c r="H150" s="45"/>
      <c r="I150" s="45"/>
      <c r="J150" s="45"/>
      <c r="K150" s="45"/>
      <c r="L150" s="45"/>
      <c r="M150" s="53"/>
    </row>
    <row r="151" spans="1:48" ht="30" customHeight="1" x14ac:dyDescent="0.3">
      <c r="A151" s="45"/>
      <c r="B151" s="45"/>
      <c r="C151" s="53"/>
      <c r="D151" s="45"/>
      <c r="E151" s="45"/>
      <c r="F151" s="45"/>
      <c r="G151" s="45"/>
      <c r="H151" s="45"/>
      <c r="I151" s="45"/>
      <c r="J151" s="45"/>
      <c r="K151" s="45"/>
      <c r="L151" s="45"/>
      <c r="M151" s="53"/>
    </row>
    <row r="152" spans="1:48" ht="30" customHeight="1" x14ac:dyDescent="0.3">
      <c r="A152" s="45"/>
      <c r="B152" s="45"/>
      <c r="C152" s="53"/>
      <c r="D152" s="45"/>
      <c r="E152" s="45"/>
      <c r="F152" s="45"/>
      <c r="G152" s="45"/>
      <c r="H152" s="45"/>
      <c r="I152" s="45"/>
      <c r="J152" s="45"/>
      <c r="K152" s="45"/>
      <c r="L152" s="45"/>
      <c r="M152" s="53"/>
    </row>
    <row r="153" spans="1:48" ht="30" customHeight="1" x14ac:dyDescent="0.3">
      <c r="A153" s="45"/>
      <c r="B153" s="45"/>
      <c r="C153" s="53"/>
      <c r="D153" s="45"/>
      <c r="E153" s="45"/>
      <c r="F153" s="45"/>
      <c r="G153" s="45"/>
      <c r="H153" s="45"/>
      <c r="I153" s="45"/>
      <c r="J153" s="45"/>
      <c r="K153" s="45"/>
      <c r="L153" s="45"/>
      <c r="M153" s="53"/>
    </row>
    <row r="154" spans="1:48" ht="30" customHeight="1" x14ac:dyDescent="0.3">
      <c r="A154" s="45"/>
      <c r="B154" s="45"/>
      <c r="C154" s="53"/>
      <c r="D154" s="45"/>
      <c r="E154" s="45"/>
      <c r="F154" s="45"/>
      <c r="G154" s="45"/>
      <c r="H154" s="45"/>
      <c r="I154" s="45"/>
      <c r="J154" s="45"/>
      <c r="K154" s="45"/>
      <c r="L154" s="45"/>
      <c r="M154" s="53"/>
    </row>
    <row r="155" spans="1:48" ht="30" customHeight="1" x14ac:dyDescent="0.3">
      <c r="A155" s="45"/>
      <c r="B155" s="45"/>
      <c r="C155" s="53"/>
      <c r="D155" s="45"/>
      <c r="E155" s="45"/>
      <c r="F155" s="45"/>
      <c r="G155" s="45"/>
      <c r="H155" s="45"/>
      <c r="I155" s="45"/>
      <c r="J155" s="45"/>
      <c r="K155" s="45"/>
      <c r="L155" s="45"/>
      <c r="M155" s="53"/>
    </row>
    <row r="156" spans="1:48" ht="30" customHeight="1" x14ac:dyDescent="0.3">
      <c r="A156" s="45"/>
      <c r="B156" s="45"/>
      <c r="C156" s="53"/>
      <c r="D156" s="45"/>
      <c r="E156" s="45"/>
      <c r="F156" s="45"/>
      <c r="G156" s="45"/>
      <c r="H156" s="45"/>
      <c r="I156" s="45"/>
      <c r="J156" s="45"/>
      <c r="K156" s="45"/>
      <c r="L156" s="45"/>
      <c r="M156" s="53"/>
    </row>
    <row r="157" spans="1:48" ht="30" customHeight="1" x14ac:dyDescent="0.3">
      <c r="A157" s="45"/>
      <c r="B157" s="45"/>
      <c r="C157" s="53"/>
      <c r="D157" s="45"/>
      <c r="E157" s="45"/>
      <c r="F157" s="45"/>
      <c r="G157" s="45"/>
      <c r="H157" s="45"/>
      <c r="I157" s="45"/>
      <c r="J157" s="45"/>
      <c r="K157" s="45"/>
      <c r="L157" s="45"/>
      <c r="M157" s="53"/>
    </row>
    <row r="158" spans="1:48" ht="30" customHeight="1" x14ac:dyDescent="0.3">
      <c r="A158" s="45"/>
      <c r="B158" s="45"/>
      <c r="C158" s="53"/>
      <c r="D158" s="45"/>
      <c r="E158" s="45"/>
      <c r="F158" s="45"/>
      <c r="G158" s="45"/>
      <c r="H158" s="45"/>
      <c r="I158" s="45"/>
      <c r="J158" s="45"/>
      <c r="K158" s="45"/>
      <c r="L158" s="45"/>
      <c r="M158" s="53"/>
    </row>
    <row r="159" spans="1:48" ht="30" customHeight="1" x14ac:dyDescent="0.3">
      <c r="A159" s="45"/>
      <c r="B159" s="45"/>
      <c r="C159" s="53"/>
      <c r="D159" s="45"/>
      <c r="E159" s="45"/>
      <c r="F159" s="45"/>
      <c r="G159" s="45"/>
      <c r="H159" s="45"/>
      <c r="I159" s="45"/>
      <c r="J159" s="45"/>
      <c r="K159" s="45"/>
      <c r="L159" s="45"/>
      <c r="M159" s="53"/>
    </row>
    <row r="160" spans="1:48" ht="30" customHeight="1" x14ac:dyDescent="0.3">
      <c r="A160" s="45"/>
      <c r="B160" s="45"/>
      <c r="C160" s="53"/>
      <c r="D160" s="45"/>
      <c r="E160" s="45"/>
      <c r="F160" s="45"/>
      <c r="G160" s="45"/>
      <c r="H160" s="45"/>
      <c r="I160" s="45"/>
      <c r="J160" s="45"/>
      <c r="K160" s="45"/>
      <c r="L160" s="45"/>
      <c r="M160" s="53"/>
    </row>
    <row r="161" spans="1:48" ht="30" customHeight="1" x14ac:dyDescent="0.3">
      <c r="A161" s="45"/>
      <c r="B161" s="45"/>
      <c r="C161" s="53"/>
      <c r="D161" s="45"/>
      <c r="E161" s="45"/>
      <c r="F161" s="45"/>
      <c r="G161" s="45"/>
      <c r="H161" s="45"/>
      <c r="I161" s="45"/>
      <c r="J161" s="45"/>
      <c r="K161" s="45"/>
      <c r="L161" s="45"/>
      <c r="M161" s="53"/>
    </row>
    <row r="162" spans="1:48" ht="30" customHeight="1" x14ac:dyDescent="0.3">
      <c r="A162" s="45"/>
      <c r="B162" s="45"/>
      <c r="C162" s="53"/>
      <c r="D162" s="45"/>
      <c r="E162" s="45"/>
      <c r="F162" s="45"/>
      <c r="G162" s="45"/>
      <c r="H162" s="45"/>
      <c r="I162" s="45"/>
      <c r="J162" s="45"/>
      <c r="K162" s="45"/>
      <c r="L162" s="45"/>
      <c r="M162" s="53"/>
    </row>
    <row r="163" spans="1:48" ht="30" customHeight="1" x14ac:dyDescent="0.3">
      <c r="A163" s="45"/>
      <c r="B163" s="45"/>
      <c r="C163" s="53"/>
      <c r="D163" s="45"/>
      <c r="E163" s="45"/>
      <c r="F163" s="45"/>
      <c r="G163" s="45"/>
      <c r="H163" s="45"/>
      <c r="I163" s="45"/>
      <c r="J163" s="45"/>
      <c r="K163" s="45"/>
      <c r="L163" s="45"/>
      <c r="M163" s="53"/>
    </row>
    <row r="164" spans="1:48" ht="30" customHeight="1" x14ac:dyDescent="0.3">
      <c r="A164" s="45"/>
      <c r="B164" s="45"/>
      <c r="C164" s="53"/>
      <c r="D164" s="45"/>
      <c r="E164" s="45"/>
      <c r="F164" s="45"/>
      <c r="G164" s="45"/>
      <c r="H164" s="45"/>
      <c r="I164" s="45"/>
      <c r="J164" s="45"/>
      <c r="K164" s="45"/>
      <c r="L164" s="45"/>
      <c r="M164" s="53"/>
    </row>
    <row r="165" spans="1:48" ht="30" customHeight="1" x14ac:dyDescent="0.3">
      <c r="A165" s="45"/>
      <c r="B165" s="45"/>
      <c r="C165" s="53"/>
      <c r="D165" s="45"/>
      <c r="E165" s="45"/>
      <c r="F165" s="45"/>
      <c r="G165" s="45"/>
      <c r="H165" s="45"/>
      <c r="I165" s="45"/>
      <c r="J165" s="45"/>
      <c r="K165" s="45"/>
      <c r="L165" s="45"/>
      <c r="M165" s="53"/>
    </row>
    <row r="166" spans="1:48" ht="30" customHeight="1" x14ac:dyDescent="0.3">
      <c r="A166" s="45"/>
      <c r="B166" s="45"/>
      <c r="C166" s="53"/>
      <c r="D166" s="45"/>
      <c r="E166" s="45"/>
      <c r="F166" s="45"/>
      <c r="G166" s="45"/>
      <c r="H166" s="45"/>
      <c r="I166" s="45"/>
      <c r="J166" s="45"/>
      <c r="K166" s="45"/>
      <c r="L166" s="45"/>
      <c r="M166" s="53"/>
    </row>
    <row r="167" spans="1:48" ht="30" customHeight="1" x14ac:dyDescent="0.3">
      <c r="A167" s="45"/>
      <c r="B167" s="45"/>
      <c r="C167" s="53"/>
      <c r="D167" s="45"/>
      <c r="E167" s="45"/>
      <c r="F167" s="45"/>
      <c r="G167" s="45"/>
      <c r="H167" s="45"/>
      <c r="I167" s="45"/>
      <c r="J167" s="45"/>
      <c r="K167" s="45"/>
      <c r="L167" s="45"/>
      <c r="M167" s="53"/>
    </row>
    <row r="168" spans="1:48" ht="30" customHeight="1" x14ac:dyDescent="0.3">
      <c r="A168" s="45"/>
      <c r="B168" s="45"/>
      <c r="C168" s="53"/>
      <c r="D168" s="45"/>
      <c r="E168" s="45"/>
      <c r="F168" s="45"/>
      <c r="G168" s="45"/>
      <c r="H168" s="45"/>
      <c r="I168" s="45"/>
      <c r="J168" s="45"/>
      <c r="K168" s="45"/>
      <c r="L168" s="45"/>
      <c r="M168" s="53"/>
    </row>
    <row r="169" spans="1:48" ht="30" customHeight="1" x14ac:dyDescent="0.3">
      <c r="A169" s="44"/>
      <c r="B169" s="45"/>
      <c r="C169" s="53"/>
      <c r="D169" s="45"/>
      <c r="E169" s="45"/>
      <c r="F169" s="45"/>
      <c r="G169" s="45"/>
      <c r="H169" s="45"/>
      <c r="I169" s="45"/>
      <c r="J169" s="45"/>
      <c r="K169" s="45"/>
      <c r="L169" s="45"/>
      <c r="M169" s="53"/>
    </row>
    <row r="170" spans="1:48" ht="30" customHeight="1" x14ac:dyDescent="0.3">
      <c r="A170" s="44" t="s">
        <v>66</v>
      </c>
      <c r="B170" s="45"/>
      <c r="C170" s="53"/>
      <c r="D170" s="45"/>
      <c r="E170" s="45"/>
      <c r="F170" s="55">
        <f>SUM(F148:F169)</f>
        <v>0</v>
      </c>
      <c r="G170" s="45"/>
      <c r="H170" s="55">
        <f>SUM(H148:H169)</f>
        <v>0</v>
      </c>
      <c r="I170" s="45"/>
      <c r="J170" s="55">
        <f>SUM(J148:J169)</f>
        <v>0</v>
      </c>
      <c r="K170" s="45"/>
      <c r="L170" s="55">
        <f>SUM(L148:L169)</f>
        <v>0</v>
      </c>
      <c r="M170" s="53"/>
      <c r="N170" s="42" t="s">
        <v>67</v>
      </c>
    </row>
    <row r="171" spans="1:48" ht="30" customHeight="1" x14ac:dyDescent="0.3">
      <c r="A171" s="44" t="s">
        <v>231</v>
      </c>
      <c r="B171" s="45"/>
      <c r="C171" s="53"/>
      <c r="D171" s="45"/>
      <c r="E171" s="45"/>
      <c r="F171" s="45"/>
      <c r="G171" s="45"/>
      <c r="H171" s="45"/>
      <c r="I171" s="45"/>
      <c r="J171" s="45"/>
      <c r="K171" s="45"/>
      <c r="L171" s="45"/>
      <c r="M171" s="53"/>
      <c r="N171" s="48"/>
      <c r="O171" s="48"/>
      <c r="P171" s="48"/>
      <c r="Q171" s="47" t="s">
        <v>134</v>
      </c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</row>
    <row r="172" spans="1:48" ht="30" customHeight="1" x14ac:dyDescent="0.3">
      <c r="A172" s="44" t="s">
        <v>208</v>
      </c>
      <c r="B172" s="44" t="s">
        <v>209</v>
      </c>
      <c r="C172" s="54" t="s">
        <v>57</v>
      </c>
      <c r="D172" s="45">
        <v>34</v>
      </c>
      <c r="E172" s="55"/>
      <c r="F172" s="55">
        <f>TRUNC(E172*D172, 0)</f>
        <v>0</v>
      </c>
      <c r="G172" s="55"/>
      <c r="H172" s="55">
        <f>TRUNC(G172*D172, 0)</f>
        <v>0</v>
      </c>
      <c r="I172" s="55"/>
      <c r="J172" s="55">
        <f>TRUNC(I172*D172, 0)</f>
        <v>0</v>
      </c>
      <c r="K172" s="55">
        <f t="shared" ref="K172:K174" si="8">TRUNC(E172+G172+I172, 0)</f>
        <v>0</v>
      </c>
      <c r="L172" s="55">
        <f t="shared" ref="L172:L174" si="9">TRUNC(F172+H172+J172, 0)</f>
        <v>0</v>
      </c>
      <c r="M172" s="54"/>
      <c r="N172" s="47" t="s">
        <v>137</v>
      </c>
      <c r="O172" s="47" t="s">
        <v>51</v>
      </c>
      <c r="P172" s="47" t="s">
        <v>51</v>
      </c>
      <c r="Q172" s="47" t="s">
        <v>134</v>
      </c>
      <c r="R172" s="47" t="s">
        <v>59</v>
      </c>
      <c r="S172" s="47" t="s">
        <v>60</v>
      </c>
      <c r="T172" s="47" t="s">
        <v>60</v>
      </c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7" t="s">
        <v>51</v>
      </c>
      <c r="AS172" s="47" t="s">
        <v>51</v>
      </c>
      <c r="AT172" s="48"/>
      <c r="AU172" s="47" t="s">
        <v>138</v>
      </c>
      <c r="AV172" s="48">
        <v>12</v>
      </c>
    </row>
    <row r="173" spans="1:48" ht="30" customHeight="1" x14ac:dyDescent="0.3">
      <c r="A173" s="44" t="s">
        <v>218</v>
      </c>
      <c r="B173" s="44" t="s">
        <v>204</v>
      </c>
      <c r="C173" s="54" t="s">
        <v>201</v>
      </c>
      <c r="D173" s="45">
        <v>109</v>
      </c>
      <c r="E173" s="45"/>
      <c r="F173" s="55">
        <f t="shared" ref="F173:F174" si="10">TRUNC(E173*D173, 0)</f>
        <v>0</v>
      </c>
      <c r="G173" s="55"/>
      <c r="H173" s="55">
        <f t="shared" ref="H173:H174" si="11">TRUNC(G173*D173, 0)</f>
        <v>0</v>
      </c>
      <c r="I173" s="55"/>
      <c r="J173" s="55">
        <f>TRUNC(I173*D173, 0)</f>
        <v>0</v>
      </c>
      <c r="K173" s="55">
        <f t="shared" si="8"/>
        <v>0</v>
      </c>
      <c r="L173" s="55">
        <f t="shared" si="9"/>
        <v>0</v>
      </c>
      <c r="M173" s="54"/>
    </row>
    <row r="174" spans="1:48" ht="30" customHeight="1" x14ac:dyDescent="0.3">
      <c r="A174" s="44" t="s">
        <v>221</v>
      </c>
      <c r="B174" s="44" t="s">
        <v>204</v>
      </c>
      <c r="C174" s="54" t="s">
        <v>140</v>
      </c>
      <c r="D174" s="45">
        <v>164</v>
      </c>
      <c r="E174" s="45"/>
      <c r="F174" s="55">
        <f t="shared" si="10"/>
        <v>0</v>
      </c>
      <c r="G174" s="55"/>
      <c r="H174" s="55">
        <f t="shared" si="11"/>
        <v>0</v>
      </c>
      <c r="I174" s="55"/>
      <c r="J174" s="55">
        <f>TRUNC(I174*D174, 0)</f>
        <v>0</v>
      </c>
      <c r="K174" s="55">
        <f t="shared" si="8"/>
        <v>0</v>
      </c>
      <c r="L174" s="55">
        <f t="shared" si="9"/>
        <v>0</v>
      </c>
      <c r="M174" s="54"/>
    </row>
    <row r="175" spans="1:48" ht="30" customHeight="1" x14ac:dyDescent="0.3">
      <c r="A175" s="45"/>
      <c r="B175" s="45"/>
      <c r="C175" s="53"/>
      <c r="D175" s="45"/>
      <c r="E175" s="45"/>
      <c r="F175" s="45"/>
      <c r="G175" s="45"/>
      <c r="H175" s="45"/>
      <c r="I175" s="45"/>
      <c r="J175" s="45"/>
      <c r="K175" s="45"/>
      <c r="L175" s="45"/>
      <c r="M175" s="53"/>
    </row>
    <row r="176" spans="1:48" ht="30" customHeight="1" x14ac:dyDescent="0.3">
      <c r="A176" s="45"/>
      <c r="B176" s="45"/>
      <c r="C176" s="53"/>
      <c r="D176" s="45"/>
      <c r="E176" s="45"/>
      <c r="F176" s="45"/>
      <c r="G176" s="45"/>
      <c r="H176" s="45"/>
      <c r="I176" s="45"/>
      <c r="J176" s="45"/>
      <c r="K176" s="45"/>
      <c r="L176" s="45"/>
      <c r="M176" s="53"/>
    </row>
    <row r="177" spans="1:13" ht="30" customHeight="1" x14ac:dyDescent="0.3">
      <c r="A177" s="45"/>
      <c r="B177" s="45"/>
      <c r="C177" s="53"/>
      <c r="D177" s="45"/>
      <c r="E177" s="45"/>
      <c r="F177" s="45"/>
      <c r="G177" s="45"/>
      <c r="H177" s="45"/>
      <c r="I177" s="45"/>
      <c r="J177" s="45"/>
      <c r="K177" s="45"/>
      <c r="L177" s="45"/>
      <c r="M177" s="53"/>
    </row>
    <row r="178" spans="1:13" ht="30" customHeight="1" x14ac:dyDescent="0.3">
      <c r="A178" s="45"/>
      <c r="B178" s="45"/>
      <c r="C178" s="53"/>
      <c r="D178" s="45"/>
      <c r="E178" s="45"/>
      <c r="F178" s="45"/>
      <c r="G178" s="45"/>
      <c r="H178" s="45"/>
      <c r="I178" s="45"/>
      <c r="J178" s="45"/>
      <c r="K178" s="45"/>
      <c r="L178" s="45"/>
      <c r="M178" s="53"/>
    </row>
    <row r="179" spans="1:13" ht="30" customHeight="1" x14ac:dyDescent="0.3">
      <c r="A179" s="45"/>
      <c r="B179" s="45"/>
      <c r="C179" s="53"/>
      <c r="D179" s="45"/>
      <c r="E179" s="45"/>
      <c r="F179" s="45"/>
      <c r="G179" s="45"/>
      <c r="H179" s="45"/>
      <c r="I179" s="45"/>
      <c r="J179" s="45"/>
      <c r="K179" s="45"/>
      <c r="L179" s="45"/>
      <c r="M179" s="53"/>
    </row>
    <row r="180" spans="1:13" ht="30" customHeight="1" x14ac:dyDescent="0.3">
      <c r="A180" s="45"/>
      <c r="B180" s="45"/>
      <c r="C180" s="53"/>
      <c r="D180" s="45"/>
      <c r="E180" s="45"/>
      <c r="F180" s="45"/>
      <c r="G180" s="45"/>
      <c r="H180" s="45"/>
      <c r="I180" s="45"/>
      <c r="J180" s="45"/>
      <c r="K180" s="45"/>
      <c r="L180" s="45"/>
      <c r="M180" s="53"/>
    </row>
    <row r="181" spans="1:13" ht="30" customHeight="1" x14ac:dyDescent="0.3">
      <c r="A181" s="45"/>
      <c r="B181" s="45"/>
      <c r="C181" s="53"/>
      <c r="D181" s="45"/>
      <c r="E181" s="45"/>
      <c r="F181" s="45"/>
      <c r="G181" s="45"/>
      <c r="H181" s="45"/>
      <c r="I181" s="45"/>
      <c r="J181" s="45"/>
      <c r="K181" s="45"/>
      <c r="L181" s="45"/>
      <c r="M181" s="53"/>
    </row>
    <row r="182" spans="1:13" ht="30" customHeight="1" x14ac:dyDescent="0.3">
      <c r="A182" s="45"/>
      <c r="B182" s="45"/>
      <c r="C182" s="53"/>
      <c r="D182" s="45"/>
      <c r="E182" s="45"/>
      <c r="F182" s="45"/>
      <c r="G182" s="45"/>
      <c r="H182" s="45"/>
      <c r="I182" s="45"/>
      <c r="J182" s="45"/>
      <c r="K182" s="45"/>
      <c r="L182" s="45"/>
      <c r="M182" s="53"/>
    </row>
    <row r="183" spans="1:13" ht="30" customHeight="1" x14ac:dyDescent="0.3">
      <c r="A183" s="45"/>
      <c r="B183" s="45"/>
      <c r="C183" s="53"/>
      <c r="D183" s="45"/>
      <c r="E183" s="45"/>
      <c r="F183" s="45"/>
      <c r="G183" s="45"/>
      <c r="H183" s="45"/>
      <c r="I183" s="45"/>
      <c r="J183" s="45"/>
      <c r="K183" s="45"/>
      <c r="L183" s="45"/>
      <c r="M183" s="53"/>
    </row>
    <row r="184" spans="1:13" ht="30" customHeight="1" x14ac:dyDescent="0.3">
      <c r="A184" s="45"/>
      <c r="B184" s="45"/>
      <c r="C184" s="53"/>
      <c r="D184" s="45"/>
      <c r="E184" s="45"/>
      <c r="F184" s="45"/>
      <c r="G184" s="45"/>
      <c r="H184" s="45"/>
      <c r="I184" s="45"/>
      <c r="J184" s="45"/>
      <c r="K184" s="45"/>
      <c r="L184" s="45"/>
      <c r="M184" s="53"/>
    </row>
    <row r="185" spans="1:13" ht="30" customHeight="1" x14ac:dyDescent="0.3">
      <c r="A185" s="45"/>
      <c r="B185" s="45"/>
      <c r="C185" s="53"/>
      <c r="D185" s="45"/>
      <c r="E185" s="45"/>
      <c r="F185" s="45"/>
      <c r="G185" s="45"/>
      <c r="H185" s="45"/>
      <c r="I185" s="45"/>
      <c r="J185" s="45"/>
      <c r="K185" s="45"/>
      <c r="L185" s="45"/>
      <c r="M185" s="53"/>
    </row>
    <row r="186" spans="1:13" ht="30" customHeight="1" x14ac:dyDescent="0.3">
      <c r="A186" s="45"/>
      <c r="B186" s="45"/>
      <c r="C186" s="53"/>
      <c r="D186" s="45"/>
      <c r="E186" s="45"/>
      <c r="F186" s="45"/>
      <c r="G186" s="45"/>
      <c r="H186" s="45"/>
      <c r="I186" s="45"/>
      <c r="J186" s="45"/>
      <c r="K186" s="45"/>
      <c r="L186" s="45"/>
      <c r="M186" s="53"/>
    </row>
    <row r="187" spans="1:13" ht="30" customHeight="1" x14ac:dyDescent="0.3">
      <c r="A187" s="45"/>
      <c r="B187" s="45"/>
      <c r="C187" s="53"/>
      <c r="D187" s="45"/>
      <c r="E187" s="45"/>
      <c r="F187" s="45"/>
      <c r="G187" s="45"/>
      <c r="H187" s="45"/>
      <c r="I187" s="45"/>
      <c r="J187" s="45"/>
      <c r="K187" s="45"/>
      <c r="L187" s="45"/>
      <c r="M187" s="53"/>
    </row>
    <row r="188" spans="1:13" ht="30" customHeight="1" x14ac:dyDescent="0.3">
      <c r="A188" s="45"/>
      <c r="B188" s="45"/>
      <c r="C188" s="53"/>
      <c r="D188" s="45"/>
      <c r="E188" s="45"/>
      <c r="F188" s="45"/>
      <c r="G188" s="45"/>
      <c r="H188" s="45"/>
      <c r="I188" s="45"/>
      <c r="J188" s="45"/>
      <c r="K188" s="45"/>
      <c r="L188" s="45"/>
      <c r="M188" s="53"/>
    </row>
    <row r="189" spans="1:13" ht="30" customHeight="1" x14ac:dyDescent="0.3">
      <c r="A189" s="45"/>
      <c r="B189" s="45"/>
      <c r="C189" s="53"/>
      <c r="D189" s="45"/>
      <c r="E189" s="45"/>
      <c r="F189" s="45"/>
      <c r="G189" s="45"/>
      <c r="H189" s="45"/>
      <c r="I189" s="45"/>
      <c r="J189" s="45"/>
      <c r="K189" s="45"/>
      <c r="L189" s="45"/>
      <c r="M189" s="53"/>
    </row>
    <row r="190" spans="1:13" ht="30" customHeight="1" x14ac:dyDescent="0.3">
      <c r="A190" s="45"/>
      <c r="B190" s="45"/>
      <c r="C190" s="53"/>
      <c r="D190" s="45"/>
      <c r="E190" s="45"/>
      <c r="F190" s="45"/>
      <c r="G190" s="45"/>
      <c r="H190" s="45"/>
      <c r="I190" s="45"/>
      <c r="J190" s="45"/>
      <c r="K190" s="45"/>
      <c r="L190" s="45"/>
      <c r="M190" s="53"/>
    </row>
    <row r="191" spans="1:13" ht="30" customHeight="1" x14ac:dyDescent="0.3">
      <c r="A191" s="45"/>
      <c r="B191" s="45"/>
      <c r="C191" s="53"/>
      <c r="D191" s="45"/>
      <c r="E191" s="45"/>
      <c r="F191" s="45"/>
      <c r="G191" s="45"/>
      <c r="H191" s="45"/>
      <c r="I191" s="45"/>
      <c r="J191" s="45"/>
      <c r="K191" s="45"/>
      <c r="L191" s="45"/>
      <c r="M191" s="53"/>
    </row>
    <row r="192" spans="1:13" ht="30" customHeight="1" x14ac:dyDescent="0.3">
      <c r="A192" s="45"/>
      <c r="B192" s="45"/>
      <c r="C192" s="53"/>
      <c r="D192" s="45"/>
      <c r="E192" s="45"/>
      <c r="F192" s="45"/>
      <c r="G192" s="45"/>
      <c r="H192" s="45"/>
      <c r="I192" s="45"/>
      <c r="J192" s="45"/>
      <c r="K192" s="45"/>
      <c r="L192" s="45"/>
      <c r="M192" s="53"/>
    </row>
    <row r="193" spans="1:48" ht="30" customHeight="1" x14ac:dyDescent="0.3">
      <c r="A193" s="44"/>
      <c r="B193" s="45"/>
      <c r="C193" s="53"/>
      <c r="D193" s="45"/>
      <c r="E193" s="45"/>
      <c r="F193" s="45"/>
      <c r="G193" s="45"/>
      <c r="H193" s="45"/>
      <c r="I193" s="45"/>
      <c r="J193" s="45"/>
      <c r="K193" s="45"/>
      <c r="L193" s="45"/>
      <c r="M193" s="53"/>
    </row>
    <row r="194" spans="1:48" ht="30" customHeight="1" x14ac:dyDescent="0.3">
      <c r="A194" s="44" t="s">
        <v>66</v>
      </c>
      <c r="B194" s="45"/>
      <c r="C194" s="53"/>
      <c r="D194" s="45"/>
      <c r="E194" s="45"/>
      <c r="F194" s="55">
        <f>SUM(F172:F193)</f>
        <v>0</v>
      </c>
      <c r="G194" s="45"/>
      <c r="H194" s="55">
        <f>SUM(H172:H193)</f>
        <v>0</v>
      </c>
      <c r="I194" s="45"/>
      <c r="J194" s="55">
        <f>SUM(J172:J193)</f>
        <v>0</v>
      </c>
      <c r="K194" s="45"/>
      <c r="L194" s="55">
        <f>SUM(L172:L193)</f>
        <v>0</v>
      </c>
      <c r="M194" s="53"/>
      <c r="N194" s="42" t="s">
        <v>67</v>
      </c>
    </row>
    <row r="195" spans="1:48" ht="30" customHeight="1" x14ac:dyDescent="0.3">
      <c r="A195" s="44" t="s">
        <v>229</v>
      </c>
      <c r="B195" s="45"/>
      <c r="C195" s="53"/>
      <c r="D195" s="45"/>
      <c r="E195" s="45"/>
      <c r="F195" s="45"/>
      <c r="G195" s="45"/>
      <c r="H195" s="45"/>
      <c r="I195" s="45"/>
      <c r="J195" s="45"/>
      <c r="K195" s="45"/>
      <c r="L195" s="45"/>
      <c r="M195" s="53"/>
      <c r="N195" s="48"/>
      <c r="O195" s="48"/>
      <c r="P195" s="48"/>
      <c r="Q195" s="47" t="s">
        <v>134</v>
      </c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</row>
    <row r="196" spans="1:48" ht="30" customHeight="1" x14ac:dyDescent="0.3">
      <c r="A196" s="45" t="s">
        <v>205</v>
      </c>
      <c r="B196" s="45" t="s">
        <v>206</v>
      </c>
      <c r="C196" s="53" t="s">
        <v>140</v>
      </c>
      <c r="D196" s="45">
        <v>22</v>
      </c>
      <c r="E196" s="55"/>
      <c r="F196" s="55">
        <f>TRUNC(E196*D196, 0)</f>
        <v>0</v>
      </c>
      <c r="G196" s="55"/>
      <c r="H196" s="55">
        <f>TRUNC(G196*D196, 0)</f>
        <v>0</v>
      </c>
      <c r="I196" s="55"/>
      <c r="J196" s="55">
        <f>TRUNC(I196*D196, 0)</f>
        <v>0</v>
      </c>
      <c r="K196" s="55">
        <f>TRUNC(E196+G196+I196, 0)</f>
        <v>0</v>
      </c>
      <c r="L196" s="55">
        <f>TRUNC(F196+H196+J196, 0)</f>
        <v>0</v>
      </c>
      <c r="M196" s="53"/>
    </row>
    <row r="197" spans="1:48" ht="30" customHeight="1" x14ac:dyDescent="0.3">
      <c r="A197" s="45" t="s">
        <v>205</v>
      </c>
      <c r="B197" s="45" t="s">
        <v>207</v>
      </c>
      <c r="C197" s="53" t="s">
        <v>140</v>
      </c>
      <c r="D197" s="45">
        <v>27</v>
      </c>
      <c r="E197" s="55"/>
      <c r="F197" s="55">
        <f t="shared" ref="F197" si="12">TRUNC(E197*D197, 0)</f>
        <v>0</v>
      </c>
      <c r="G197" s="55"/>
      <c r="H197" s="55">
        <f t="shared" ref="H197" si="13">TRUNC(G197*D197, 0)</f>
        <v>0</v>
      </c>
      <c r="I197" s="55"/>
      <c r="J197" s="55">
        <f t="shared" ref="J197" si="14">TRUNC(I197*D197, 0)</f>
        <v>0</v>
      </c>
      <c r="K197" s="55">
        <f t="shared" ref="K197" si="15">TRUNC(E197+G197+I197, 0)</f>
        <v>0</v>
      </c>
      <c r="L197" s="55">
        <f t="shared" ref="L197" si="16">TRUNC(F197+H197+J197, 0)</f>
        <v>0</v>
      </c>
      <c r="M197" s="53"/>
    </row>
    <row r="198" spans="1:48" ht="30" customHeight="1" x14ac:dyDescent="0.3">
      <c r="A198" s="45" t="s">
        <v>210</v>
      </c>
      <c r="B198" s="45" t="s">
        <v>211</v>
      </c>
      <c r="C198" s="53" t="s">
        <v>140</v>
      </c>
      <c r="D198" s="45">
        <v>22</v>
      </c>
      <c r="E198" s="55"/>
      <c r="F198" s="55">
        <f t="shared" ref="F198" si="17">TRUNC(E198*D198, 0)</f>
        <v>0</v>
      </c>
      <c r="G198" s="55"/>
      <c r="H198" s="55">
        <f t="shared" ref="H198" si="18">TRUNC(G198*D198, 0)</f>
        <v>0</v>
      </c>
      <c r="I198" s="55"/>
      <c r="J198" s="55">
        <f t="shared" ref="J198" si="19">TRUNC(I198*D198, 0)</f>
        <v>0</v>
      </c>
      <c r="K198" s="55">
        <f t="shared" ref="K198" si="20">TRUNC(E198+G198+I198, 0)</f>
        <v>0</v>
      </c>
      <c r="L198" s="55">
        <f t="shared" ref="L198" si="21">TRUNC(F198+H198+J198, 0)</f>
        <v>0</v>
      </c>
      <c r="M198" s="53"/>
    </row>
    <row r="199" spans="1:48" ht="30" customHeight="1" x14ac:dyDescent="0.3">
      <c r="A199" s="45" t="s">
        <v>210</v>
      </c>
      <c r="B199" s="45" t="s">
        <v>212</v>
      </c>
      <c r="C199" s="53" t="s">
        <v>140</v>
      </c>
      <c r="D199" s="45">
        <v>27</v>
      </c>
      <c r="E199" s="55"/>
      <c r="F199" s="55">
        <f t="shared" ref="F199:F202" si="22">TRUNC(E199*D199, 0)</f>
        <v>0</v>
      </c>
      <c r="G199" s="55"/>
      <c r="H199" s="55">
        <f t="shared" ref="H199:H202" si="23">TRUNC(G199*D199, 0)</f>
        <v>0</v>
      </c>
      <c r="I199" s="55"/>
      <c r="J199" s="55">
        <f t="shared" ref="J199:J202" si="24">TRUNC(I199*D199, 0)</f>
        <v>0</v>
      </c>
      <c r="K199" s="55">
        <f t="shared" ref="K199:K202" si="25">TRUNC(E199+G199+I199, 0)</f>
        <v>0</v>
      </c>
      <c r="L199" s="55">
        <f t="shared" ref="L199:L202" si="26">TRUNC(F199+H199+J199, 0)</f>
        <v>0</v>
      </c>
      <c r="M199" s="53"/>
    </row>
    <row r="200" spans="1:48" ht="30" customHeight="1" x14ac:dyDescent="0.3">
      <c r="A200" s="45" t="s">
        <v>213</v>
      </c>
      <c r="B200" s="45" t="s">
        <v>214</v>
      </c>
      <c r="C200" s="53" t="s">
        <v>140</v>
      </c>
      <c r="D200" s="45">
        <v>44</v>
      </c>
      <c r="E200" s="55"/>
      <c r="F200" s="55">
        <f t="shared" si="22"/>
        <v>0</v>
      </c>
      <c r="G200" s="55"/>
      <c r="H200" s="55">
        <f t="shared" si="23"/>
        <v>0</v>
      </c>
      <c r="I200" s="55"/>
      <c r="J200" s="55">
        <f t="shared" si="24"/>
        <v>0</v>
      </c>
      <c r="K200" s="55">
        <f t="shared" si="25"/>
        <v>0</v>
      </c>
      <c r="L200" s="55">
        <f t="shared" si="26"/>
        <v>0</v>
      </c>
      <c r="M200" s="53"/>
    </row>
    <row r="201" spans="1:48" ht="30" customHeight="1" x14ac:dyDescent="0.3">
      <c r="A201" s="45" t="s">
        <v>213</v>
      </c>
      <c r="B201" s="45" t="s">
        <v>215</v>
      </c>
      <c r="C201" s="53" t="s">
        <v>140</v>
      </c>
      <c r="D201" s="45">
        <v>44</v>
      </c>
      <c r="E201" s="55"/>
      <c r="F201" s="55">
        <f t="shared" si="22"/>
        <v>0</v>
      </c>
      <c r="G201" s="55"/>
      <c r="H201" s="55">
        <f t="shared" si="23"/>
        <v>0</v>
      </c>
      <c r="I201" s="55"/>
      <c r="J201" s="55">
        <f t="shared" si="24"/>
        <v>0</v>
      </c>
      <c r="K201" s="55">
        <f t="shared" si="25"/>
        <v>0</v>
      </c>
      <c r="L201" s="55">
        <f t="shared" si="26"/>
        <v>0</v>
      </c>
      <c r="M201" s="53"/>
    </row>
    <row r="202" spans="1:48" ht="30" customHeight="1" x14ac:dyDescent="0.3">
      <c r="A202" s="45" t="s">
        <v>213</v>
      </c>
      <c r="B202" s="45" t="s">
        <v>216</v>
      </c>
      <c r="C202" s="53" t="s">
        <v>140</v>
      </c>
      <c r="D202" s="45">
        <v>32</v>
      </c>
      <c r="E202" s="55"/>
      <c r="F202" s="55">
        <f t="shared" si="22"/>
        <v>0</v>
      </c>
      <c r="G202" s="55"/>
      <c r="H202" s="55">
        <f t="shared" si="23"/>
        <v>0</v>
      </c>
      <c r="I202" s="55"/>
      <c r="J202" s="55">
        <f t="shared" si="24"/>
        <v>0</v>
      </c>
      <c r="K202" s="55">
        <f t="shared" si="25"/>
        <v>0</v>
      </c>
      <c r="L202" s="55">
        <f t="shared" si="26"/>
        <v>0</v>
      </c>
      <c r="M202" s="53"/>
    </row>
    <row r="203" spans="1:48" ht="30" customHeight="1" x14ac:dyDescent="0.3">
      <c r="A203" s="45" t="s">
        <v>217</v>
      </c>
      <c r="B203" s="45" t="s">
        <v>51</v>
      </c>
      <c r="C203" s="53" t="s">
        <v>201</v>
      </c>
      <c r="D203" s="45">
        <v>2</v>
      </c>
      <c r="E203" s="55"/>
      <c r="F203" s="55">
        <f>TRUNC(E203*D203, 0)</f>
        <v>0</v>
      </c>
      <c r="G203" s="55"/>
      <c r="H203" s="55">
        <f>TRUNC(G203*D203, 0)</f>
        <v>0</v>
      </c>
      <c r="I203" s="55"/>
      <c r="J203" s="55">
        <f>TRUNC(I203*D203, 0)</f>
        <v>0</v>
      </c>
      <c r="K203" s="55">
        <f>TRUNC(E203+G203+I203, 0)</f>
        <v>0</v>
      </c>
      <c r="L203" s="55">
        <f>TRUNC(F203+H203+J203, 0)</f>
        <v>0</v>
      </c>
      <c r="M203" s="53"/>
    </row>
    <row r="204" spans="1:48" ht="30" customHeight="1" x14ac:dyDescent="0.3">
      <c r="A204" s="44" t="s">
        <v>225</v>
      </c>
      <c r="B204" s="44" t="s">
        <v>51</v>
      </c>
      <c r="C204" s="54" t="s">
        <v>202</v>
      </c>
      <c r="D204" s="45">
        <v>1</v>
      </c>
      <c r="E204" s="55"/>
      <c r="F204" s="55">
        <f>TRUNC(E204*D204, 0)</f>
        <v>0</v>
      </c>
      <c r="G204" s="55"/>
      <c r="H204" s="55">
        <f>TRUNC(G204*D204, 0)</f>
        <v>0</v>
      </c>
      <c r="I204" s="55"/>
      <c r="J204" s="55">
        <f>TRUNC(I204*D204, 0)</f>
        <v>0</v>
      </c>
      <c r="K204" s="55">
        <f>TRUNC(E204+G204+I204, 0)</f>
        <v>0</v>
      </c>
      <c r="L204" s="55">
        <f>TRUNC(F204+H204+J204, 0)</f>
        <v>0</v>
      </c>
      <c r="M204" s="54"/>
    </row>
    <row r="205" spans="1:48" ht="30" customHeight="1" x14ac:dyDescent="0.3">
      <c r="A205" s="44" t="s">
        <v>226</v>
      </c>
      <c r="B205" s="44" t="s">
        <v>227</v>
      </c>
      <c r="C205" s="54" t="s">
        <v>202</v>
      </c>
      <c r="D205" s="45">
        <v>1</v>
      </c>
      <c r="E205" s="55"/>
      <c r="F205" s="55">
        <f>TRUNC(E205*D205, 0)</f>
        <v>0</v>
      </c>
      <c r="G205" s="55"/>
      <c r="H205" s="55">
        <f>TRUNC(G205*D205, 0)</f>
        <v>0</v>
      </c>
      <c r="I205" s="55"/>
      <c r="J205" s="55">
        <f>TRUNC(I205*D205, 0)</f>
        <v>0</v>
      </c>
      <c r="K205" s="55">
        <f t="shared" ref="K205" si="27">TRUNC(E205+G205+I205, 0)</f>
        <v>0</v>
      </c>
      <c r="L205" s="55">
        <f t="shared" ref="L205" si="28">TRUNC(F205+H205+J205, 0)</f>
        <v>0</v>
      </c>
      <c r="M205" s="54"/>
      <c r="N205" s="47" t="s">
        <v>137</v>
      </c>
      <c r="O205" s="47" t="s">
        <v>51</v>
      </c>
      <c r="P205" s="47" t="s">
        <v>51</v>
      </c>
      <c r="Q205" s="47" t="s">
        <v>134</v>
      </c>
      <c r="R205" s="47" t="s">
        <v>59</v>
      </c>
      <c r="S205" s="47" t="s">
        <v>60</v>
      </c>
      <c r="T205" s="47" t="s">
        <v>60</v>
      </c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7" t="s">
        <v>51</v>
      </c>
      <c r="AS205" s="47" t="s">
        <v>51</v>
      </c>
      <c r="AT205" s="48"/>
      <c r="AU205" s="47" t="s">
        <v>138</v>
      </c>
      <c r="AV205" s="48">
        <v>12</v>
      </c>
    </row>
    <row r="206" spans="1:48" ht="30" customHeight="1" x14ac:dyDescent="0.3">
      <c r="A206" s="44" t="s">
        <v>228</v>
      </c>
      <c r="B206" s="44" t="s">
        <v>51</v>
      </c>
      <c r="C206" s="54" t="s">
        <v>201</v>
      </c>
      <c r="D206" s="45">
        <v>1</v>
      </c>
      <c r="E206" s="55"/>
      <c r="F206" s="55">
        <f>TRUNC(E206*D206, 0)</f>
        <v>0</v>
      </c>
      <c r="G206" s="55"/>
      <c r="H206" s="55">
        <f>TRUNC(G206*D206, 0)</f>
        <v>0</v>
      </c>
      <c r="I206" s="55"/>
      <c r="J206" s="55">
        <f>TRUNC(I206*D206, 0)</f>
        <v>0</v>
      </c>
      <c r="K206" s="55">
        <f>TRUNC(E206+G206+I206, 0)</f>
        <v>0</v>
      </c>
      <c r="L206" s="55">
        <f>TRUNC(F206+H206+J206, 0)</f>
        <v>0</v>
      </c>
      <c r="M206" s="54"/>
    </row>
    <row r="207" spans="1:48" ht="30" customHeight="1" x14ac:dyDescent="0.3">
      <c r="A207" s="45"/>
      <c r="B207" s="45"/>
      <c r="C207" s="53"/>
      <c r="D207" s="45"/>
      <c r="E207" s="45"/>
      <c r="F207" s="45"/>
      <c r="G207" s="45"/>
      <c r="H207" s="45"/>
      <c r="I207" s="45"/>
      <c r="J207" s="45"/>
      <c r="K207" s="45"/>
      <c r="L207" s="45"/>
      <c r="M207" s="53"/>
    </row>
    <row r="208" spans="1:48" ht="30" customHeight="1" x14ac:dyDescent="0.3">
      <c r="A208" s="45"/>
      <c r="B208" s="45"/>
      <c r="C208" s="53"/>
      <c r="D208" s="45"/>
      <c r="E208" s="45"/>
      <c r="F208" s="45"/>
      <c r="G208" s="45"/>
      <c r="H208" s="45"/>
      <c r="I208" s="45"/>
      <c r="J208" s="45"/>
      <c r="K208" s="45"/>
      <c r="L208" s="45"/>
      <c r="M208" s="53"/>
    </row>
    <row r="209" spans="1:48" ht="30" customHeight="1" x14ac:dyDescent="0.3">
      <c r="A209" s="45"/>
      <c r="B209" s="45"/>
      <c r="C209" s="53"/>
      <c r="D209" s="45"/>
      <c r="E209" s="45"/>
      <c r="F209" s="45"/>
      <c r="G209" s="45"/>
      <c r="H209" s="45"/>
      <c r="I209" s="45"/>
      <c r="J209" s="45"/>
      <c r="K209" s="45"/>
      <c r="L209" s="45"/>
      <c r="M209" s="53"/>
    </row>
    <row r="210" spans="1:48" ht="30" customHeight="1" x14ac:dyDescent="0.3">
      <c r="A210" s="45"/>
      <c r="B210" s="45"/>
      <c r="C210" s="53"/>
      <c r="D210" s="45"/>
      <c r="E210" s="45"/>
      <c r="F210" s="45"/>
      <c r="G210" s="45"/>
      <c r="H210" s="45"/>
      <c r="I210" s="45"/>
      <c r="J210" s="45"/>
      <c r="K210" s="45"/>
      <c r="L210" s="45"/>
      <c r="M210" s="53"/>
    </row>
    <row r="211" spans="1:48" ht="30" customHeight="1" x14ac:dyDescent="0.3">
      <c r="A211" s="45"/>
      <c r="B211" s="45"/>
      <c r="C211" s="53"/>
      <c r="D211" s="45"/>
      <c r="E211" s="45"/>
      <c r="F211" s="45"/>
      <c r="G211" s="45"/>
      <c r="H211" s="45"/>
      <c r="I211" s="45"/>
      <c r="J211" s="45"/>
      <c r="K211" s="45"/>
      <c r="L211" s="45"/>
      <c r="M211" s="53"/>
    </row>
    <row r="212" spans="1:48" ht="30" customHeight="1" x14ac:dyDescent="0.3">
      <c r="A212" s="45"/>
      <c r="B212" s="45"/>
      <c r="C212" s="53"/>
      <c r="D212" s="45"/>
      <c r="E212" s="45"/>
      <c r="F212" s="45"/>
      <c r="G212" s="45"/>
      <c r="H212" s="45"/>
      <c r="I212" s="45"/>
      <c r="J212" s="45"/>
      <c r="K212" s="45"/>
      <c r="L212" s="45"/>
      <c r="M212" s="53"/>
    </row>
    <row r="213" spans="1:48" ht="30" customHeight="1" x14ac:dyDescent="0.3">
      <c r="A213" s="45"/>
      <c r="B213" s="45"/>
      <c r="C213" s="53"/>
      <c r="D213" s="45"/>
      <c r="E213" s="45"/>
      <c r="F213" s="45"/>
      <c r="G213" s="45"/>
      <c r="H213" s="45"/>
      <c r="I213" s="45"/>
      <c r="J213" s="45"/>
      <c r="K213" s="45"/>
      <c r="L213" s="45"/>
      <c r="M213" s="53"/>
    </row>
    <row r="214" spans="1:48" ht="30" customHeight="1" x14ac:dyDescent="0.3">
      <c r="A214" s="45"/>
      <c r="B214" s="45"/>
      <c r="C214" s="53"/>
      <c r="D214" s="45"/>
      <c r="E214" s="45"/>
      <c r="F214" s="45"/>
      <c r="G214" s="45"/>
      <c r="H214" s="45"/>
      <c r="I214" s="45"/>
      <c r="J214" s="45"/>
      <c r="K214" s="45"/>
      <c r="L214" s="45"/>
      <c r="M214" s="53"/>
    </row>
    <row r="215" spans="1:48" ht="30" customHeight="1" x14ac:dyDescent="0.3">
      <c r="A215" s="45"/>
      <c r="B215" s="45"/>
      <c r="C215" s="53"/>
      <c r="D215" s="45"/>
      <c r="E215" s="45"/>
      <c r="F215" s="45"/>
      <c r="G215" s="45"/>
      <c r="H215" s="45"/>
      <c r="I215" s="45"/>
      <c r="J215" s="45"/>
      <c r="K215" s="45"/>
      <c r="L215" s="45"/>
      <c r="M215" s="53"/>
    </row>
    <row r="216" spans="1:48" ht="30" customHeight="1" x14ac:dyDescent="0.3">
      <c r="A216" s="45"/>
      <c r="B216" s="45"/>
      <c r="C216" s="53"/>
      <c r="D216" s="45"/>
      <c r="E216" s="45"/>
      <c r="F216" s="45"/>
      <c r="G216" s="45"/>
      <c r="H216" s="45"/>
      <c r="I216" s="45"/>
      <c r="J216" s="45"/>
      <c r="K216" s="45"/>
      <c r="L216" s="45"/>
      <c r="M216" s="53"/>
    </row>
    <row r="217" spans="1:48" ht="30" customHeight="1" x14ac:dyDescent="0.3">
      <c r="A217" s="44"/>
      <c r="B217" s="45"/>
      <c r="C217" s="53"/>
      <c r="D217" s="45"/>
      <c r="E217" s="45"/>
      <c r="F217" s="45"/>
      <c r="G217" s="45"/>
      <c r="H217" s="45"/>
      <c r="I217" s="45"/>
      <c r="J217" s="45"/>
      <c r="K217" s="45"/>
      <c r="L217" s="45"/>
      <c r="M217" s="53"/>
    </row>
    <row r="218" spans="1:48" ht="30" customHeight="1" x14ac:dyDescent="0.3">
      <c r="A218" s="44" t="s">
        <v>66</v>
      </c>
      <c r="B218" s="45"/>
      <c r="C218" s="53"/>
      <c r="D218" s="45"/>
      <c r="E218" s="45"/>
      <c r="F218" s="55">
        <f>SUM(F196:F217)</f>
        <v>0</v>
      </c>
      <c r="G218" s="45"/>
      <c r="H218" s="55">
        <f>SUM(H196:H217)</f>
        <v>0</v>
      </c>
      <c r="I218" s="45"/>
      <c r="J218" s="55">
        <f>SUM(J196:J217)</f>
        <v>0</v>
      </c>
      <c r="K218" s="45"/>
      <c r="L218" s="55">
        <f>SUM(L196:L217)</f>
        <v>0</v>
      </c>
      <c r="M218" s="53"/>
      <c r="N218" s="42" t="s">
        <v>67</v>
      </c>
    </row>
    <row r="219" spans="1:48" ht="30" customHeight="1" x14ac:dyDescent="0.3">
      <c r="A219" s="44" t="s">
        <v>230</v>
      </c>
      <c r="B219" s="45"/>
      <c r="C219" s="53"/>
      <c r="D219" s="45"/>
      <c r="E219" s="45"/>
      <c r="F219" s="45"/>
      <c r="G219" s="45"/>
      <c r="H219" s="45"/>
      <c r="I219" s="45"/>
      <c r="J219" s="45"/>
      <c r="K219" s="45"/>
      <c r="L219" s="45"/>
      <c r="M219" s="53"/>
      <c r="N219" s="48"/>
      <c r="O219" s="48"/>
      <c r="P219" s="48"/>
      <c r="Q219" s="47" t="s">
        <v>134</v>
      </c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</row>
    <row r="220" spans="1:48" ht="30" customHeight="1" x14ac:dyDescent="0.3">
      <c r="A220" s="44" t="s">
        <v>218</v>
      </c>
      <c r="B220" s="44" t="s">
        <v>219</v>
      </c>
      <c r="C220" s="54" t="s">
        <v>201</v>
      </c>
      <c r="D220" s="45">
        <v>32</v>
      </c>
      <c r="E220" s="55"/>
      <c r="F220" s="55">
        <f t="shared" ref="F220:F221" si="29">TRUNC(E220*D220, 0)</f>
        <v>0</v>
      </c>
      <c r="G220" s="55"/>
      <c r="H220" s="55">
        <f t="shared" ref="H220:H221" si="30">TRUNC(G220*D220, 0)</f>
        <v>0</v>
      </c>
      <c r="I220" s="55"/>
      <c r="J220" s="55">
        <f t="shared" ref="J220:J221" si="31">TRUNC(I220*D220, 0)</f>
        <v>0</v>
      </c>
      <c r="K220" s="55">
        <f t="shared" ref="K220:K221" si="32">TRUNC(E220+G220+I220, 0)</f>
        <v>0</v>
      </c>
      <c r="L220" s="55">
        <f t="shared" ref="L220:L221" si="33">TRUNC(F220+H220+J220, 0)</f>
        <v>0</v>
      </c>
      <c r="M220" s="54"/>
    </row>
    <row r="221" spans="1:48" ht="30" customHeight="1" x14ac:dyDescent="0.3">
      <c r="A221" s="45" t="s">
        <v>221</v>
      </c>
      <c r="B221" s="45" t="s">
        <v>219</v>
      </c>
      <c r="C221" s="53" t="s">
        <v>140</v>
      </c>
      <c r="D221" s="45">
        <v>48</v>
      </c>
      <c r="E221" s="55"/>
      <c r="F221" s="55">
        <f t="shared" si="29"/>
        <v>0</v>
      </c>
      <c r="G221" s="55"/>
      <c r="H221" s="55">
        <f t="shared" si="30"/>
        <v>0</v>
      </c>
      <c r="I221" s="55"/>
      <c r="J221" s="55">
        <f t="shared" si="31"/>
        <v>0</v>
      </c>
      <c r="K221" s="55">
        <f t="shared" si="32"/>
        <v>0</v>
      </c>
      <c r="L221" s="55">
        <f t="shared" si="33"/>
        <v>0</v>
      </c>
      <c r="M221" s="53"/>
    </row>
    <row r="222" spans="1:48" ht="30" customHeight="1" x14ac:dyDescent="0.3">
      <c r="A222" s="44" t="s">
        <v>222</v>
      </c>
      <c r="B222" s="44" t="s">
        <v>51</v>
      </c>
      <c r="C222" s="54" t="s">
        <v>223</v>
      </c>
      <c r="D222" s="45">
        <v>3</v>
      </c>
      <c r="E222" s="55"/>
      <c r="F222" s="55">
        <f t="shared" ref="F222:F223" si="34">TRUNC(E222*D222, 0)</f>
        <v>0</v>
      </c>
      <c r="G222" s="55"/>
      <c r="H222" s="55">
        <f t="shared" ref="H222:H223" si="35">TRUNC(G222*D222, 0)</f>
        <v>0</v>
      </c>
      <c r="I222" s="55"/>
      <c r="J222" s="55">
        <f t="shared" ref="J222:J223" si="36">TRUNC(I222*D222, 0)</f>
        <v>0</v>
      </c>
      <c r="K222" s="55">
        <f t="shared" ref="K222:K223" si="37">TRUNC(E222+G222+I222, 0)</f>
        <v>0</v>
      </c>
      <c r="L222" s="55">
        <f t="shared" ref="L222:L223" si="38">TRUNC(F222+H222+J222, 0)</f>
        <v>0</v>
      </c>
      <c r="M222" s="53"/>
      <c r="N222" s="47" t="s">
        <v>137</v>
      </c>
      <c r="O222" s="47" t="s">
        <v>51</v>
      </c>
      <c r="P222" s="47" t="s">
        <v>51</v>
      </c>
      <c r="Q222" s="47" t="s">
        <v>134</v>
      </c>
      <c r="R222" s="47" t="s">
        <v>59</v>
      </c>
      <c r="S222" s="47" t="s">
        <v>60</v>
      </c>
      <c r="T222" s="47" t="s">
        <v>60</v>
      </c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7" t="s">
        <v>51</v>
      </c>
      <c r="AS222" s="47" t="s">
        <v>51</v>
      </c>
      <c r="AT222" s="48"/>
      <c r="AU222" s="47" t="s">
        <v>138</v>
      </c>
      <c r="AV222" s="48">
        <v>12</v>
      </c>
    </row>
    <row r="223" spans="1:48" ht="30" customHeight="1" x14ac:dyDescent="0.3">
      <c r="A223" s="44" t="s">
        <v>224</v>
      </c>
      <c r="B223" s="44" t="s">
        <v>51</v>
      </c>
      <c r="C223" s="54" t="s">
        <v>223</v>
      </c>
      <c r="D223" s="45">
        <v>2</v>
      </c>
      <c r="E223" s="55"/>
      <c r="F223" s="55">
        <f t="shared" si="34"/>
        <v>0</v>
      </c>
      <c r="G223" s="55"/>
      <c r="H223" s="55">
        <f t="shared" si="35"/>
        <v>0</v>
      </c>
      <c r="I223" s="55"/>
      <c r="J223" s="55">
        <f t="shared" si="36"/>
        <v>0</v>
      </c>
      <c r="K223" s="55">
        <f t="shared" si="37"/>
        <v>0</v>
      </c>
      <c r="L223" s="55">
        <f t="shared" si="38"/>
        <v>0</v>
      </c>
      <c r="M223" s="53"/>
    </row>
    <row r="224" spans="1:48" ht="30" customHeight="1" x14ac:dyDescent="0.3">
      <c r="A224" s="45"/>
      <c r="B224" s="45"/>
      <c r="C224" s="53"/>
      <c r="D224" s="45"/>
      <c r="E224" s="45"/>
      <c r="F224" s="45"/>
      <c r="G224" s="45"/>
      <c r="H224" s="45"/>
      <c r="I224" s="45"/>
      <c r="J224" s="45"/>
      <c r="K224" s="45"/>
      <c r="L224" s="45"/>
      <c r="M224" s="53"/>
    </row>
    <row r="225" spans="1:13" ht="30" customHeight="1" x14ac:dyDescent="0.3">
      <c r="A225" s="45"/>
      <c r="B225" s="45"/>
      <c r="C225" s="53"/>
      <c r="D225" s="45"/>
      <c r="E225" s="45"/>
      <c r="F225" s="45"/>
      <c r="G225" s="45"/>
      <c r="H225" s="45"/>
      <c r="I225" s="45"/>
      <c r="J225" s="45"/>
      <c r="K225" s="45"/>
      <c r="L225" s="45"/>
      <c r="M225" s="53"/>
    </row>
    <row r="226" spans="1:13" ht="30" customHeight="1" x14ac:dyDescent="0.3">
      <c r="A226" s="45"/>
      <c r="B226" s="45"/>
      <c r="C226" s="53"/>
      <c r="D226" s="45"/>
      <c r="E226" s="45"/>
      <c r="F226" s="45"/>
      <c r="G226" s="45"/>
      <c r="H226" s="45"/>
      <c r="I226" s="45"/>
      <c r="J226" s="45"/>
      <c r="K226" s="45"/>
      <c r="L226" s="45"/>
      <c r="M226" s="53"/>
    </row>
    <row r="227" spans="1:13" ht="30" customHeight="1" x14ac:dyDescent="0.3">
      <c r="A227" s="45"/>
      <c r="B227" s="45"/>
      <c r="C227" s="53"/>
      <c r="D227" s="45"/>
      <c r="E227" s="45"/>
      <c r="F227" s="45"/>
      <c r="G227" s="45"/>
      <c r="H227" s="45"/>
      <c r="I227" s="45"/>
      <c r="J227" s="45"/>
      <c r="K227" s="45"/>
      <c r="L227" s="45"/>
      <c r="M227" s="53"/>
    </row>
    <row r="228" spans="1:13" ht="30" customHeight="1" x14ac:dyDescent="0.3">
      <c r="A228" s="45"/>
      <c r="B228" s="45"/>
      <c r="C228" s="53"/>
      <c r="D228" s="45"/>
      <c r="E228" s="45"/>
      <c r="F228" s="45"/>
      <c r="G228" s="45"/>
      <c r="H228" s="45"/>
      <c r="I228" s="45"/>
      <c r="J228" s="45"/>
      <c r="K228" s="45"/>
      <c r="L228" s="45"/>
      <c r="M228" s="53"/>
    </row>
    <row r="229" spans="1:13" ht="30" customHeight="1" x14ac:dyDescent="0.3">
      <c r="A229" s="45"/>
      <c r="B229" s="45"/>
      <c r="C229" s="53"/>
      <c r="D229" s="45"/>
      <c r="E229" s="45"/>
      <c r="F229" s="45"/>
      <c r="G229" s="45"/>
      <c r="H229" s="45"/>
      <c r="I229" s="45"/>
      <c r="J229" s="45"/>
      <c r="K229" s="45"/>
      <c r="L229" s="45"/>
      <c r="M229" s="53"/>
    </row>
    <row r="230" spans="1:13" ht="30" customHeight="1" x14ac:dyDescent="0.3">
      <c r="A230" s="45"/>
      <c r="B230" s="45"/>
      <c r="C230" s="53"/>
      <c r="D230" s="45"/>
      <c r="E230" s="45"/>
      <c r="F230" s="45"/>
      <c r="G230" s="45"/>
      <c r="H230" s="45"/>
      <c r="I230" s="45"/>
      <c r="J230" s="45"/>
      <c r="K230" s="45"/>
      <c r="L230" s="45"/>
      <c r="M230" s="53"/>
    </row>
    <row r="231" spans="1:13" ht="30" customHeight="1" x14ac:dyDescent="0.3">
      <c r="A231" s="45"/>
      <c r="B231" s="45"/>
      <c r="C231" s="53"/>
      <c r="D231" s="45"/>
      <c r="E231" s="45"/>
      <c r="F231" s="45"/>
      <c r="G231" s="45"/>
      <c r="H231" s="45"/>
      <c r="I231" s="45"/>
      <c r="J231" s="45"/>
      <c r="K231" s="45"/>
      <c r="L231" s="45"/>
      <c r="M231" s="53"/>
    </row>
    <row r="232" spans="1:13" ht="30" customHeight="1" x14ac:dyDescent="0.3">
      <c r="A232" s="45"/>
      <c r="B232" s="45"/>
      <c r="C232" s="53"/>
      <c r="D232" s="45"/>
      <c r="E232" s="45"/>
      <c r="F232" s="45"/>
      <c r="G232" s="45"/>
      <c r="H232" s="45"/>
      <c r="I232" s="45"/>
      <c r="J232" s="45"/>
      <c r="K232" s="45"/>
      <c r="L232" s="45"/>
      <c r="M232" s="53"/>
    </row>
    <row r="233" spans="1:13" ht="30" customHeight="1" x14ac:dyDescent="0.3">
      <c r="A233" s="45"/>
      <c r="B233" s="45"/>
      <c r="C233" s="53"/>
      <c r="D233" s="45"/>
      <c r="E233" s="45"/>
      <c r="F233" s="45"/>
      <c r="G233" s="45"/>
      <c r="H233" s="45"/>
      <c r="I233" s="45"/>
      <c r="J233" s="45"/>
      <c r="K233" s="45"/>
      <c r="L233" s="45"/>
      <c r="M233" s="53"/>
    </row>
    <row r="234" spans="1:13" ht="30" customHeight="1" x14ac:dyDescent="0.3">
      <c r="A234" s="45"/>
      <c r="B234" s="45"/>
      <c r="C234" s="53"/>
      <c r="D234" s="45"/>
      <c r="E234" s="45"/>
      <c r="F234" s="45"/>
      <c r="G234" s="45"/>
      <c r="H234" s="45"/>
      <c r="I234" s="45"/>
      <c r="J234" s="45"/>
      <c r="K234" s="45"/>
      <c r="L234" s="45"/>
      <c r="M234" s="53"/>
    </row>
    <row r="235" spans="1:13" ht="30" customHeight="1" x14ac:dyDescent="0.3">
      <c r="A235" s="45"/>
      <c r="B235" s="45"/>
      <c r="C235" s="53"/>
      <c r="D235" s="45"/>
      <c r="E235" s="45"/>
      <c r="F235" s="45"/>
      <c r="G235" s="45"/>
      <c r="H235" s="45"/>
      <c r="I235" s="45"/>
      <c r="J235" s="45"/>
      <c r="K235" s="45"/>
      <c r="L235" s="45"/>
      <c r="M235" s="53"/>
    </row>
    <row r="236" spans="1:13" ht="30" customHeight="1" x14ac:dyDescent="0.3">
      <c r="A236" s="45"/>
      <c r="B236" s="45"/>
      <c r="C236" s="53"/>
      <c r="D236" s="45"/>
      <c r="E236" s="45"/>
      <c r="F236" s="45"/>
      <c r="G236" s="45"/>
      <c r="H236" s="45"/>
      <c r="I236" s="45"/>
      <c r="J236" s="45"/>
      <c r="K236" s="45"/>
      <c r="L236" s="45"/>
      <c r="M236" s="53"/>
    </row>
    <row r="237" spans="1:13" ht="30" customHeight="1" x14ac:dyDescent="0.3">
      <c r="A237" s="45"/>
      <c r="B237" s="45"/>
      <c r="C237" s="53"/>
      <c r="D237" s="45"/>
      <c r="E237" s="45"/>
      <c r="F237" s="45"/>
      <c r="G237" s="45"/>
      <c r="H237" s="45"/>
      <c r="I237" s="45"/>
      <c r="J237" s="45"/>
      <c r="K237" s="45"/>
      <c r="L237" s="45"/>
      <c r="M237" s="53"/>
    </row>
    <row r="238" spans="1:13" ht="30" customHeight="1" x14ac:dyDescent="0.3">
      <c r="A238" s="45"/>
      <c r="B238" s="45"/>
      <c r="C238" s="53"/>
      <c r="D238" s="45"/>
      <c r="E238" s="45"/>
      <c r="F238" s="45"/>
      <c r="G238" s="45"/>
      <c r="H238" s="45"/>
      <c r="I238" s="45"/>
      <c r="J238" s="45"/>
      <c r="K238" s="45"/>
      <c r="L238" s="45"/>
      <c r="M238" s="53"/>
    </row>
    <row r="239" spans="1:13" ht="30" customHeight="1" x14ac:dyDescent="0.3">
      <c r="A239" s="45"/>
      <c r="B239" s="45"/>
      <c r="C239" s="53"/>
      <c r="D239" s="45"/>
      <c r="E239" s="45"/>
      <c r="F239" s="45"/>
      <c r="G239" s="45"/>
      <c r="H239" s="45"/>
      <c r="I239" s="45"/>
      <c r="J239" s="45"/>
      <c r="K239" s="45"/>
      <c r="L239" s="45"/>
      <c r="M239" s="53"/>
    </row>
    <row r="240" spans="1:13" ht="30" customHeight="1" x14ac:dyDescent="0.3">
      <c r="A240" s="45"/>
      <c r="B240" s="45"/>
      <c r="C240" s="53"/>
      <c r="D240" s="45"/>
      <c r="E240" s="45"/>
      <c r="F240" s="45"/>
      <c r="G240" s="45"/>
      <c r="H240" s="45"/>
      <c r="I240" s="45"/>
      <c r="J240" s="45"/>
      <c r="K240" s="45"/>
      <c r="L240" s="45"/>
      <c r="M240" s="53"/>
    </row>
    <row r="241" spans="1:48" ht="30" customHeight="1" x14ac:dyDescent="0.3">
      <c r="A241" s="44"/>
      <c r="B241" s="45"/>
      <c r="C241" s="53"/>
      <c r="D241" s="45"/>
      <c r="E241" s="45"/>
      <c r="F241" s="45"/>
      <c r="G241" s="45"/>
      <c r="H241" s="45"/>
      <c r="I241" s="45"/>
      <c r="J241" s="45"/>
      <c r="K241" s="45"/>
      <c r="L241" s="45"/>
      <c r="M241" s="53"/>
    </row>
    <row r="242" spans="1:48" ht="30" customHeight="1" x14ac:dyDescent="0.3">
      <c r="A242" s="44" t="s">
        <v>66</v>
      </c>
      <c r="B242" s="45"/>
      <c r="C242" s="53"/>
      <c r="D242" s="45"/>
      <c r="E242" s="45"/>
      <c r="F242" s="55">
        <f>SUM(F220:F241)</f>
        <v>0</v>
      </c>
      <c r="G242" s="45"/>
      <c r="H242" s="55">
        <f>SUM(H220:H241)</f>
        <v>0</v>
      </c>
      <c r="I242" s="45"/>
      <c r="J242" s="55">
        <f>SUM(J220:J241)</f>
        <v>0</v>
      </c>
      <c r="K242" s="45"/>
      <c r="L242" s="55">
        <f>SUM(L220:L241)</f>
        <v>0</v>
      </c>
      <c r="M242" s="53"/>
      <c r="N242" s="42" t="s">
        <v>67</v>
      </c>
    </row>
    <row r="243" spans="1:48" ht="30" customHeight="1" x14ac:dyDescent="0.3">
      <c r="A243" s="44" t="s">
        <v>232</v>
      </c>
      <c r="B243" s="45"/>
      <c r="C243" s="53"/>
      <c r="D243" s="45"/>
      <c r="E243" s="45"/>
      <c r="F243" s="45"/>
      <c r="G243" s="45"/>
      <c r="H243" s="45"/>
      <c r="I243" s="45"/>
      <c r="J243" s="45"/>
      <c r="K243" s="45"/>
      <c r="L243" s="45"/>
      <c r="M243" s="53"/>
      <c r="N243" s="48"/>
      <c r="O243" s="48"/>
      <c r="P243" s="48"/>
      <c r="Q243" s="47" t="s">
        <v>134</v>
      </c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</row>
    <row r="244" spans="1:48" ht="30" customHeight="1" x14ac:dyDescent="0.3">
      <c r="A244" s="44" t="s">
        <v>199</v>
      </c>
      <c r="B244" s="44" t="s">
        <v>200</v>
      </c>
      <c r="C244" s="54" t="s">
        <v>201</v>
      </c>
      <c r="D244" s="45">
        <v>107</v>
      </c>
      <c r="E244" s="55"/>
      <c r="F244" s="55">
        <f>TRUNC(E244*D244, 0)</f>
        <v>0</v>
      </c>
      <c r="G244" s="55"/>
      <c r="H244" s="55">
        <f>TRUNC(G244*D244, 0)</f>
        <v>0</v>
      </c>
      <c r="I244" s="55"/>
      <c r="J244" s="55">
        <f>TRUNC(I244*D244, 0)</f>
        <v>0</v>
      </c>
      <c r="K244" s="55">
        <f t="shared" ref="K244:K245" si="39">TRUNC(E244+G244+I244, 0)</f>
        <v>0</v>
      </c>
      <c r="L244" s="55">
        <f t="shared" ref="L244:L245" si="40">TRUNC(F244+H244+J244, 0)</f>
        <v>0</v>
      </c>
      <c r="M244" s="54"/>
      <c r="N244" s="47" t="s">
        <v>137</v>
      </c>
      <c r="O244" s="47" t="s">
        <v>51</v>
      </c>
      <c r="P244" s="47" t="s">
        <v>51</v>
      </c>
      <c r="Q244" s="47" t="s">
        <v>134</v>
      </c>
      <c r="R244" s="47" t="s">
        <v>59</v>
      </c>
      <c r="S244" s="47" t="s">
        <v>60</v>
      </c>
      <c r="T244" s="47" t="s">
        <v>60</v>
      </c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7" t="s">
        <v>51</v>
      </c>
      <c r="AS244" s="47" t="s">
        <v>51</v>
      </c>
      <c r="AT244" s="48"/>
      <c r="AU244" s="47" t="s">
        <v>138</v>
      </c>
      <c r="AV244" s="48">
        <v>12</v>
      </c>
    </row>
    <row r="245" spans="1:48" ht="30" customHeight="1" x14ac:dyDescent="0.3">
      <c r="A245" s="44" t="s">
        <v>220</v>
      </c>
      <c r="B245" s="44" t="s">
        <v>204</v>
      </c>
      <c r="C245" s="54" t="s">
        <v>140</v>
      </c>
      <c r="D245" s="45">
        <v>161</v>
      </c>
      <c r="E245" s="55"/>
      <c r="F245" s="55">
        <f>TRUNC(E245*D245, 0)</f>
        <v>0</v>
      </c>
      <c r="G245" s="55"/>
      <c r="H245" s="55">
        <f>TRUNC(G245*D245, 0)</f>
        <v>0</v>
      </c>
      <c r="I245" s="55"/>
      <c r="J245" s="55">
        <f>TRUNC(I245*D245, 0)</f>
        <v>0</v>
      </c>
      <c r="K245" s="55">
        <f t="shared" si="39"/>
        <v>0</v>
      </c>
      <c r="L245" s="55">
        <f t="shared" si="40"/>
        <v>0</v>
      </c>
      <c r="M245" s="54"/>
    </row>
    <row r="246" spans="1:48" ht="30" customHeight="1" x14ac:dyDescent="0.3">
      <c r="A246" s="44" t="s">
        <v>203</v>
      </c>
      <c r="B246" s="44" t="s">
        <v>204</v>
      </c>
      <c r="C246" s="54" t="s">
        <v>201</v>
      </c>
      <c r="D246" s="45">
        <v>214</v>
      </c>
      <c r="E246" s="45"/>
      <c r="F246" s="55">
        <f>TRUNC(E246*D246, 0)</f>
        <v>0</v>
      </c>
      <c r="G246" s="45"/>
      <c r="H246" s="55">
        <f>TRUNC(G246*D246, 0)</f>
        <v>0</v>
      </c>
      <c r="I246" s="55"/>
      <c r="J246" s="55">
        <f>TRUNC(I246*D246, 0)</f>
        <v>0</v>
      </c>
      <c r="K246" s="55">
        <f t="shared" ref="K246" si="41">TRUNC(E246+G246+I246, 0)</f>
        <v>0</v>
      </c>
      <c r="L246" s="55">
        <f t="shared" ref="L246" si="42">TRUNC(F246+H246+J246, 0)</f>
        <v>0</v>
      </c>
      <c r="M246" s="54"/>
    </row>
    <row r="247" spans="1:48" ht="30" customHeight="1" x14ac:dyDescent="0.3">
      <c r="A247" s="45"/>
      <c r="B247" s="45"/>
      <c r="C247" s="53"/>
      <c r="D247" s="45"/>
      <c r="E247" s="45"/>
      <c r="F247" s="45"/>
      <c r="G247" s="45"/>
      <c r="H247" s="45"/>
      <c r="I247" s="45"/>
      <c r="J247" s="45"/>
      <c r="K247" s="45"/>
      <c r="L247" s="45"/>
      <c r="M247" s="53"/>
    </row>
    <row r="248" spans="1:48" ht="30" customHeight="1" x14ac:dyDescent="0.3">
      <c r="A248" s="45"/>
      <c r="B248" s="45"/>
      <c r="C248" s="53"/>
      <c r="D248" s="45"/>
      <c r="E248" s="45"/>
      <c r="F248" s="45"/>
      <c r="G248" s="45"/>
      <c r="H248" s="45"/>
      <c r="I248" s="45"/>
      <c r="J248" s="45"/>
      <c r="K248" s="45"/>
      <c r="L248" s="45"/>
      <c r="M248" s="53"/>
    </row>
    <row r="249" spans="1:48" ht="30" customHeight="1" x14ac:dyDescent="0.3">
      <c r="A249" s="45"/>
      <c r="B249" s="45"/>
      <c r="C249" s="53"/>
      <c r="D249" s="45"/>
      <c r="E249" s="45"/>
      <c r="F249" s="45"/>
      <c r="G249" s="45"/>
      <c r="H249" s="45"/>
      <c r="I249" s="45"/>
      <c r="J249" s="45"/>
      <c r="K249" s="45"/>
      <c r="L249" s="45"/>
      <c r="M249" s="53"/>
    </row>
    <row r="250" spans="1:48" ht="30" customHeight="1" x14ac:dyDescent="0.3">
      <c r="A250" s="45"/>
      <c r="B250" s="45"/>
      <c r="C250" s="53"/>
      <c r="D250" s="45"/>
      <c r="E250" s="45"/>
      <c r="F250" s="45"/>
      <c r="G250" s="45"/>
      <c r="H250" s="45"/>
      <c r="I250" s="45"/>
      <c r="J250" s="45"/>
      <c r="K250" s="45"/>
      <c r="L250" s="45"/>
      <c r="M250" s="53"/>
    </row>
    <row r="251" spans="1:48" ht="30" customHeight="1" x14ac:dyDescent="0.3">
      <c r="A251" s="45"/>
      <c r="B251" s="45"/>
      <c r="C251" s="53"/>
      <c r="D251" s="45"/>
      <c r="E251" s="45"/>
      <c r="F251" s="45"/>
      <c r="G251" s="45"/>
      <c r="H251" s="45"/>
      <c r="I251" s="45"/>
      <c r="J251" s="45"/>
      <c r="K251" s="45"/>
      <c r="L251" s="45"/>
      <c r="M251" s="53"/>
    </row>
    <row r="252" spans="1:48" ht="30" customHeight="1" x14ac:dyDescent="0.3">
      <c r="A252" s="45"/>
      <c r="B252" s="45"/>
      <c r="C252" s="53"/>
      <c r="D252" s="45"/>
      <c r="E252" s="45"/>
      <c r="F252" s="45"/>
      <c r="G252" s="45"/>
      <c r="H252" s="45"/>
      <c r="I252" s="45"/>
      <c r="J252" s="45"/>
      <c r="K252" s="45"/>
      <c r="L252" s="45"/>
      <c r="M252" s="53"/>
    </row>
    <row r="253" spans="1:48" ht="30" customHeight="1" x14ac:dyDescent="0.3">
      <c r="A253" s="45"/>
      <c r="B253" s="45"/>
      <c r="C253" s="53"/>
      <c r="D253" s="45"/>
      <c r="E253" s="45"/>
      <c r="F253" s="45"/>
      <c r="G253" s="45"/>
      <c r="H253" s="45"/>
      <c r="I253" s="45"/>
      <c r="J253" s="45"/>
      <c r="K253" s="45"/>
      <c r="L253" s="45"/>
      <c r="M253" s="53"/>
    </row>
    <row r="254" spans="1:48" ht="30" customHeight="1" x14ac:dyDescent="0.3">
      <c r="A254" s="45"/>
      <c r="B254" s="45"/>
      <c r="C254" s="53"/>
      <c r="D254" s="45"/>
      <c r="E254" s="45"/>
      <c r="F254" s="45"/>
      <c r="G254" s="45"/>
      <c r="H254" s="45"/>
      <c r="I254" s="45"/>
      <c r="J254" s="45"/>
      <c r="K254" s="45"/>
      <c r="L254" s="45"/>
      <c r="M254" s="53"/>
    </row>
    <row r="255" spans="1:48" ht="30" customHeight="1" x14ac:dyDescent="0.3">
      <c r="A255" s="45"/>
      <c r="B255" s="45"/>
      <c r="C255" s="53"/>
      <c r="D255" s="45"/>
      <c r="E255" s="45"/>
      <c r="F255" s="45"/>
      <c r="G255" s="45"/>
      <c r="H255" s="45"/>
      <c r="I255" s="45"/>
      <c r="J255" s="45"/>
      <c r="K255" s="45"/>
      <c r="L255" s="45"/>
      <c r="M255" s="53"/>
    </row>
    <row r="256" spans="1:48" ht="30" customHeight="1" x14ac:dyDescent="0.3">
      <c r="A256" s="45"/>
      <c r="B256" s="45"/>
      <c r="C256" s="53"/>
      <c r="D256" s="45"/>
      <c r="E256" s="45"/>
      <c r="F256" s="45"/>
      <c r="G256" s="45"/>
      <c r="H256" s="45"/>
      <c r="I256" s="45"/>
      <c r="J256" s="45"/>
      <c r="K256" s="45"/>
      <c r="L256" s="45"/>
      <c r="M256" s="53"/>
    </row>
    <row r="257" spans="1:48" ht="30" customHeight="1" x14ac:dyDescent="0.3">
      <c r="A257" s="45"/>
      <c r="B257" s="45"/>
      <c r="C257" s="53"/>
      <c r="D257" s="45"/>
      <c r="E257" s="45"/>
      <c r="F257" s="45"/>
      <c r="G257" s="45"/>
      <c r="H257" s="45"/>
      <c r="I257" s="45"/>
      <c r="J257" s="45"/>
      <c r="K257" s="45"/>
      <c r="L257" s="45"/>
      <c r="M257" s="53"/>
    </row>
    <row r="258" spans="1:48" ht="30" customHeight="1" x14ac:dyDescent="0.3">
      <c r="A258" s="45"/>
      <c r="B258" s="45"/>
      <c r="C258" s="53"/>
      <c r="D258" s="45"/>
      <c r="E258" s="45"/>
      <c r="F258" s="45"/>
      <c r="G258" s="45"/>
      <c r="H258" s="45"/>
      <c r="I258" s="45"/>
      <c r="J258" s="45"/>
      <c r="K258" s="45"/>
      <c r="L258" s="45"/>
      <c r="M258" s="53"/>
    </row>
    <row r="259" spans="1:48" ht="30" customHeight="1" x14ac:dyDescent="0.3">
      <c r="A259" s="45"/>
      <c r="B259" s="45"/>
      <c r="C259" s="53"/>
      <c r="D259" s="45"/>
      <c r="E259" s="45"/>
      <c r="F259" s="45"/>
      <c r="G259" s="45"/>
      <c r="H259" s="45"/>
      <c r="I259" s="45"/>
      <c r="J259" s="45"/>
      <c r="K259" s="45"/>
      <c r="L259" s="45"/>
      <c r="M259" s="53"/>
    </row>
    <row r="260" spans="1:48" ht="30" customHeight="1" x14ac:dyDescent="0.3">
      <c r="A260" s="45"/>
      <c r="B260" s="45"/>
      <c r="C260" s="53"/>
      <c r="D260" s="45"/>
      <c r="E260" s="45"/>
      <c r="F260" s="45"/>
      <c r="G260" s="45"/>
      <c r="H260" s="45"/>
      <c r="I260" s="45"/>
      <c r="J260" s="45"/>
      <c r="K260" s="45"/>
      <c r="L260" s="45"/>
      <c r="M260" s="53"/>
    </row>
    <row r="261" spans="1:48" ht="30" customHeight="1" x14ac:dyDescent="0.3">
      <c r="A261" s="45"/>
      <c r="B261" s="45"/>
      <c r="C261" s="53"/>
      <c r="D261" s="45"/>
      <c r="E261" s="45"/>
      <c r="F261" s="45"/>
      <c r="G261" s="45"/>
      <c r="H261" s="45"/>
      <c r="I261" s="45"/>
      <c r="J261" s="45"/>
      <c r="K261" s="45"/>
      <c r="L261" s="45"/>
      <c r="M261" s="53"/>
    </row>
    <row r="262" spans="1:48" ht="30" customHeight="1" x14ac:dyDescent="0.3">
      <c r="A262" s="45"/>
      <c r="B262" s="45"/>
      <c r="C262" s="53"/>
      <c r="D262" s="45"/>
      <c r="E262" s="45"/>
      <c r="F262" s="45"/>
      <c r="G262" s="45"/>
      <c r="H262" s="45"/>
      <c r="I262" s="45"/>
      <c r="J262" s="45"/>
      <c r="K262" s="45"/>
      <c r="L262" s="45"/>
      <c r="M262" s="53"/>
    </row>
    <row r="263" spans="1:48" ht="30" customHeight="1" x14ac:dyDescent="0.3">
      <c r="A263" s="45"/>
      <c r="B263" s="45"/>
      <c r="C263" s="53"/>
      <c r="D263" s="45"/>
      <c r="E263" s="45"/>
      <c r="F263" s="45"/>
      <c r="G263" s="45"/>
      <c r="H263" s="45"/>
      <c r="I263" s="45"/>
      <c r="J263" s="45"/>
      <c r="K263" s="45"/>
      <c r="L263" s="45"/>
      <c r="M263" s="53"/>
    </row>
    <row r="264" spans="1:48" ht="30" customHeight="1" x14ac:dyDescent="0.3">
      <c r="A264" s="45"/>
      <c r="B264" s="45"/>
      <c r="C264" s="53"/>
      <c r="D264" s="45"/>
      <c r="E264" s="45"/>
      <c r="F264" s="45"/>
      <c r="G264" s="45"/>
      <c r="H264" s="45"/>
      <c r="I264" s="45"/>
      <c r="J264" s="45"/>
      <c r="K264" s="45"/>
      <c r="L264" s="45"/>
      <c r="M264" s="53"/>
    </row>
    <row r="265" spans="1:48" ht="30" customHeight="1" x14ac:dyDescent="0.3">
      <c r="A265" s="45"/>
      <c r="B265" s="45"/>
      <c r="C265" s="53"/>
      <c r="D265" s="45"/>
      <c r="E265" s="45"/>
      <c r="F265" s="45"/>
      <c r="G265" s="45"/>
      <c r="H265" s="45"/>
      <c r="I265" s="45"/>
      <c r="J265" s="45"/>
      <c r="K265" s="45"/>
      <c r="L265" s="45"/>
      <c r="M265" s="53"/>
    </row>
    <row r="266" spans="1:48" ht="30" customHeight="1" x14ac:dyDescent="0.3">
      <c r="A266" s="44" t="s">
        <v>66</v>
      </c>
      <c r="B266" s="45"/>
      <c r="C266" s="53"/>
      <c r="D266" s="45"/>
      <c r="E266" s="45"/>
      <c r="F266" s="55">
        <f>SUM(F244:F265)</f>
        <v>0</v>
      </c>
      <c r="G266" s="45"/>
      <c r="H266" s="55">
        <f>SUM(H244:H265)</f>
        <v>0</v>
      </c>
      <c r="I266" s="45"/>
      <c r="J266" s="55">
        <f>SUM(J244:J265)</f>
        <v>0</v>
      </c>
      <c r="K266" s="45"/>
      <c r="L266" s="55">
        <f>SUM(L244:L265)</f>
        <v>0</v>
      </c>
      <c r="M266" s="53"/>
      <c r="N266" s="42" t="s">
        <v>67</v>
      </c>
    </row>
    <row r="267" spans="1:48" ht="30" customHeight="1" x14ac:dyDescent="0.3">
      <c r="A267" s="44" t="s">
        <v>233</v>
      </c>
      <c r="B267" s="45"/>
      <c r="C267" s="53"/>
      <c r="D267" s="45"/>
      <c r="E267" s="45"/>
      <c r="F267" s="45"/>
      <c r="G267" s="45"/>
      <c r="H267" s="45"/>
      <c r="I267" s="45"/>
      <c r="J267" s="45"/>
      <c r="K267" s="45"/>
      <c r="L267" s="45"/>
      <c r="M267" s="53"/>
      <c r="N267" s="48"/>
      <c r="O267" s="48"/>
      <c r="P267" s="48"/>
      <c r="Q267" s="47" t="s">
        <v>134</v>
      </c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</row>
    <row r="268" spans="1:48" ht="30" customHeight="1" x14ac:dyDescent="0.3">
      <c r="A268" s="44" t="s">
        <v>141</v>
      </c>
      <c r="B268" s="44" t="s">
        <v>142</v>
      </c>
      <c r="C268" s="54" t="s">
        <v>143</v>
      </c>
      <c r="D268" s="45">
        <v>93.36</v>
      </c>
      <c r="E268" s="55"/>
      <c r="F268" s="55">
        <f>TRUNC(E268*D268, 0)</f>
        <v>0</v>
      </c>
      <c r="G268" s="55"/>
      <c r="H268" s="55">
        <f>TRUNC(G268*D268, 0)</f>
        <v>0</v>
      </c>
      <c r="I268" s="55"/>
      <c r="J268" s="55">
        <f>TRUNC(I268*D268, 0)</f>
        <v>0</v>
      </c>
      <c r="K268" s="55">
        <f t="shared" ref="K268:L270" si="43">TRUNC(E268+G268+I268, 0)</f>
        <v>0</v>
      </c>
      <c r="L268" s="55">
        <f t="shared" si="43"/>
        <v>0</v>
      </c>
      <c r="M268" s="54"/>
      <c r="N268" s="47" t="s">
        <v>137</v>
      </c>
      <c r="O268" s="47" t="s">
        <v>51</v>
      </c>
      <c r="P268" s="47" t="s">
        <v>51</v>
      </c>
      <c r="Q268" s="47" t="s">
        <v>134</v>
      </c>
      <c r="R268" s="47" t="s">
        <v>59</v>
      </c>
      <c r="S268" s="47" t="s">
        <v>60</v>
      </c>
      <c r="T268" s="47" t="s">
        <v>60</v>
      </c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7" t="s">
        <v>51</v>
      </c>
      <c r="AS268" s="47" t="s">
        <v>51</v>
      </c>
      <c r="AT268" s="48"/>
      <c r="AU268" s="47" t="s">
        <v>138</v>
      </c>
      <c r="AV268" s="48">
        <v>12</v>
      </c>
    </row>
    <row r="269" spans="1:48" ht="30" customHeight="1" x14ac:dyDescent="0.3">
      <c r="A269" s="44" t="s">
        <v>146</v>
      </c>
      <c r="B269" s="44" t="s">
        <v>147</v>
      </c>
      <c r="C269" s="54" t="s">
        <v>143</v>
      </c>
      <c r="D269" s="45">
        <v>93.36</v>
      </c>
      <c r="E269" s="45"/>
      <c r="F269" s="45"/>
      <c r="G269" s="45"/>
      <c r="H269" s="45"/>
      <c r="I269" s="55"/>
      <c r="J269" s="55">
        <f>TRUNC(I269*D269, 0)</f>
        <v>0</v>
      </c>
      <c r="K269" s="55">
        <f t="shared" si="43"/>
        <v>0</v>
      </c>
      <c r="L269" s="55">
        <f t="shared" si="43"/>
        <v>0</v>
      </c>
      <c r="M269" s="54"/>
    </row>
    <row r="270" spans="1:48" ht="30" customHeight="1" x14ac:dyDescent="0.3">
      <c r="A270" s="44" t="s">
        <v>144</v>
      </c>
      <c r="B270" s="44" t="s">
        <v>145</v>
      </c>
      <c r="C270" s="54" t="s">
        <v>143</v>
      </c>
      <c r="D270" s="45">
        <v>93.36</v>
      </c>
      <c r="E270" s="45"/>
      <c r="F270" s="45"/>
      <c r="G270" s="45"/>
      <c r="H270" s="45"/>
      <c r="I270" s="55"/>
      <c r="J270" s="55">
        <f>TRUNC(I270*D270, 0)</f>
        <v>0</v>
      </c>
      <c r="K270" s="55">
        <f t="shared" si="43"/>
        <v>0</v>
      </c>
      <c r="L270" s="55">
        <f t="shared" si="43"/>
        <v>0</v>
      </c>
      <c r="M270" s="54"/>
    </row>
    <row r="271" spans="1:48" ht="30" customHeight="1" x14ac:dyDescent="0.3">
      <c r="A271" s="45"/>
      <c r="B271" s="45"/>
      <c r="C271" s="53"/>
      <c r="D271" s="45"/>
      <c r="E271" s="45"/>
      <c r="F271" s="45"/>
      <c r="G271" s="45"/>
      <c r="H271" s="45"/>
      <c r="I271" s="45"/>
      <c r="J271" s="45"/>
      <c r="K271" s="45"/>
      <c r="L271" s="45"/>
      <c r="M271" s="53"/>
    </row>
    <row r="272" spans="1:48" ht="30" customHeight="1" x14ac:dyDescent="0.3">
      <c r="A272" s="45"/>
      <c r="B272" s="45"/>
      <c r="C272" s="53"/>
      <c r="D272" s="45"/>
      <c r="E272" s="45"/>
      <c r="F272" s="45"/>
      <c r="G272" s="45"/>
      <c r="H272" s="45"/>
      <c r="I272" s="45"/>
      <c r="J272" s="45"/>
      <c r="K272" s="45"/>
      <c r="L272" s="45"/>
      <c r="M272" s="53"/>
    </row>
    <row r="273" spans="1:13" ht="30" customHeight="1" x14ac:dyDescent="0.3">
      <c r="A273" s="45"/>
      <c r="B273" s="45"/>
      <c r="C273" s="53"/>
      <c r="D273" s="45"/>
      <c r="E273" s="45"/>
      <c r="F273" s="45"/>
      <c r="G273" s="45"/>
      <c r="H273" s="45"/>
      <c r="I273" s="45"/>
      <c r="J273" s="45"/>
      <c r="K273" s="45"/>
      <c r="L273" s="45"/>
      <c r="M273" s="53"/>
    </row>
    <row r="274" spans="1:13" ht="30" customHeight="1" x14ac:dyDescent="0.3">
      <c r="A274" s="45"/>
      <c r="B274" s="45"/>
      <c r="C274" s="53"/>
      <c r="D274" s="45"/>
      <c r="E274" s="45"/>
      <c r="F274" s="45"/>
      <c r="G274" s="45"/>
      <c r="H274" s="45"/>
      <c r="I274" s="45"/>
      <c r="J274" s="45"/>
      <c r="K274" s="45"/>
      <c r="L274" s="45"/>
      <c r="M274" s="53"/>
    </row>
    <row r="275" spans="1:13" ht="30" customHeight="1" x14ac:dyDescent="0.3">
      <c r="A275" s="45"/>
      <c r="B275" s="45"/>
      <c r="C275" s="53"/>
      <c r="D275" s="45"/>
      <c r="E275" s="45"/>
      <c r="F275" s="45"/>
      <c r="G275" s="45"/>
      <c r="H275" s="45"/>
      <c r="I275" s="45"/>
      <c r="J275" s="45"/>
      <c r="K275" s="45"/>
      <c r="L275" s="45"/>
      <c r="M275" s="53"/>
    </row>
    <row r="276" spans="1:13" ht="30" customHeight="1" x14ac:dyDescent="0.3">
      <c r="A276" s="45"/>
      <c r="B276" s="45"/>
      <c r="C276" s="53"/>
      <c r="D276" s="45"/>
      <c r="E276" s="45"/>
      <c r="F276" s="45"/>
      <c r="G276" s="45"/>
      <c r="H276" s="45"/>
      <c r="I276" s="45"/>
      <c r="J276" s="45"/>
      <c r="K276" s="45"/>
      <c r="L276" s="45"/>
      <c r="M276" s="53"/>
    </row>
    <row r="277" spans="1:13" ht="30" customHeight="1" x14ac:dyDescent="0.3">
      <c r="A277" s="45"/>
      <c r="B277" s="45"/>
      <c r="C277" s="53"/>
      <c r="D277" s="45"/>
      <c r="E277" s="45"/>
      <c r="F277" s="45"/>
      <c r="G277" s="45"/>
      <c r="H277" s="45"/>
      <c r="I277" s="45"/>
      <c r="J277" s="45"/>
      <c r="K277" s="45"/>
      <c r="L277" s="45"/>
      <c r="M277" s="53"/>
    </row>
    <row r="278" spans="1:13" ht="30" customHeight="1" x14ac:dyDescent="0.3">
      <c r="A278" s="45"/>
      <c r="B278" s="45"/>
      <c r="C278" s="53"/>
      <c r="D278" s="45"/>
      <c r="E278" s="45"/>
      <c r="F278" s="45"/>
      <c r="G278" s="45"/>
      <c r="H278" s="45"/>
      <c r="I278" s="45"/>
      <c r="J278" s="45"/>
      <c r="K278" s="45"/>
      <c r="L278" s="45"/>
      <c r="M278" s="53"/>
    </row>
    <row r="279" spans="1:13" ht="30" customHeight="1" x14ac:dyDescent="0.3">
      <c r="A279" s="45"/>
      <c r="B279" s="45"/>
      <c r="C279" s="53"/>
      <c r="D279" s="45"/>
      <c r="E279" s="45"/>
      <c r="F279" s="45"/>
      <c r="G279" s="45"/>
      <c r="H279" s="45"/>
      <c r="I279" s="45"/>
      <c r="J279" s="45"/>
      <c r="K279" s="45"/>
      <c r="L279" s="45"/>
      <c r="M279" s="53"/>
    </row>
    <row r="280" spans="1:13" ht="30" customHeight="1" x14ac:dyDescent="0.3">
      <c r="A280" s="45"/>
      <c r="B280" s="45"/>
      <c r="C280" s="53"/>
      <c r="D280" s="45"/>
      <c r="E280" s="45"/>
      <c r="F280" s="45"/>
      <c r="G280" s="45"/>
      <c r="H280" s="45"/>
      <c r="I280" s="45"/>
      <c r="J280" s="45"/>
      <c r="K280" s="45"/>
      <c r="L280" s="45"/>
      <c r="M280" s="53"/>
    </row>
    <row r="281" spans="1:13" ht="30" customHeight="1" x14ac:dyDescent="0.3">
      <c r="A281" s="45"/>
      <c r="B281" s="45"/>
      <c r="C281" s="53"/>
      <c r="D281" s="45"/>
      <c r="E281" s="45"/>
      <c r="F281" s="45"/>
      <c r="G281" s="45"/>
      <c r="H281" s="45"/>
      <c r="I281" s="45"/>
      <c r="J281" s="45"/>
      <c r="K281" s="45"/>
      <c r="L281" s="45"/>
      <c r="M281" s="53"/>
    </row>
    <row r="282" spans="1:13" ht="30" customHeight="1" x14ac:dyDescent="0.3">
      <c r="A282" s="45"/>
      <c r="B282" s="45"/>
      <c r="C282" s="53"/>
      <c r="D282" s="45"/>
      <c r="E282" s="45"/>
      <c r="F282" s="45"/>
      <c r="G282" s="45"/>
      <c r="H282" s="45"/>
      <c r="I282" s="45"/>
      <c r="J282" s="45"/>
      <c r="K282" s="45"/>
      <c r="L282" s="45"/>
      <c r="M282" s="53"/>
    </row>
    <row r="283" spans="1:13" ht="30" customHeight="1" x14ac:dyDescent="0.3">
      <c r="A283" s="45"/>
      <c r="B283" s="45"/>
      <c r="C283" s="53"/>
      <c r="D283" s="45"/>
      <c r="E283" s="45"/>
      <c r="F283" s="45"/>
      <c r="G283" s="45"/>
      <c r="H283" s="45"/>
      <c r="I283" s="45"/>
      <c r="J283" s="45"/>
      <c r="K283" s="45"/>
      <c r="L283" s="45"/>
      <c r="M283" s="53"/>
    </row>
    <row r="284" spans="1:13" ht="30" customHeight="1" x14ac:dyDescent="0.3">
      <c r="A284" s="45"/>
      <c r="B284" s="45"/>
      <c r="C284" s="53"/>
      <c r="D284" s="45"/>
      <c r="E284" s="45"/>
      <c r="F284" s="45"/>
      <c r="G284" s="45"/>
      <c r="H284" s="45"/>
      <c r="I284" s="45"/>
      <c r="J284" s="45"/>
      <c r="K284" s="45"/>
      <c r="L284" s="45"/>
      <c r="M284" s="53"/>
    </row>
    <row r="285" spans="1:13" ht="30" customHeight="1" x14ac:dyDescent="0.3">
      <c r="A285" s="45"/>
      <c r="B285" s="45"/>
      <c r="C285" s="53"/>
      <c r="D285" s="45"/>
      <c r="E285" s="45"/>
      <c r="F285" s="45"/>
      <c r="G285" s="45"/>
      <c r="H285" s="45"/>
      <c r="I285" s="45"/>
      <c r="J285" s="45"/>
      <c r="K285" s="45"/>
      <c r="L285" s="45"/>
      <c r="M285" s="53"/>
    </row>
    <row r="286" spans="1:13" ht="30" customHeight="1" x14ac:dyDescent="0.3">
      <c r="A286" s="45"/>
      <c r="B286" s="45"/>
      <c r="C286" s="53"/>
      <c r="D286" s="45"/>
      <c r="E286" s="45"/>
      <c r="F286" s="45"/>
      <c r="G286" s="45"/>
      <c r="H286" s="45"/>
      <c r="I286" s="45"/>
      <c r="J286" s="45"/>
      <c r="K286" s="45"/>
      <c r="L286" s="45"/>
      <c r="M286" s="53"/>
    </row>
    <row r="287" spans="1:13" ht="30" customHeight="1" x14ac:dyDescent="0.3">
      <c r="A287" s="45"/>
      <c r="B287" s="45"/>
      <c r="C287" s="53"/>
      <c r="D287" s="45"/>
      <c r="E287" s="45"/>
      <c r="F287" s="45"/>
      <c r="G287" s="45"/>
      <c r="H287" s="45"/>
      <c r="I287" s="45"/>
      <c r="J287" s="45"/>
      <c r="K287" s="45"/>
      <c r="L287" s="45"/>
      <c r="M287" s="53"/>
    </row>
    <row r="288" spans="1:13" ht="30" customHeight="1" x14ac:dyDescent="0.3">
      <c r="A288" s="45"/>
      <c r="B288" s="45"/>
      <c r="C288" s="53"/>
      <c r="D288" s="45"/>
      <c r="E288" s="45"/>
      <c r="F288" s="45"/>
      <c r="G288" s="45"/>
      <c r="H288" s="45"/>
      <c r="I288" s="45"/>
      <c r="J288" s="45"/>
      <c r="K288" s="45"/>
      <c r="L288" s="45"/>
      <c r="M288" s="53"/>
    </row>
    <row r="289" spans="1:14" ht="30" customHeight="1" x14ac:dyDescent="0.3">
      <c r="A289" s="45"/>
      <c r="B289" s="45"/>
      <c r="C289" s="53"/>
      <c r="D289" s="45"/>
      <c r="E289" s="45"/>
      <c r="F289" s="45"/>
      <c r="G289" s="45"/>
      <c r="H289" s="45"/>
      <c r="I289" s="45"/>
      <c r="J289" s="45"/>
      <c r="K289" s="45"/>
      <c r="L289" s="45"/>
      <c r="M289" s="53"/>
    </row>
    <row r="290" spans="1:14" ht="30" customHeight="1" x14ac:dyDescent="0.3">
      <c r="A290" s="44" t="s">
        <v>66</v>
      </c>
      <c r="B290" s="45"/>
      <c r="C290" s="53"/>
      <c r="D290" s="45"/>
      <c r="E290" s="45"/>
      <c r="F290" s="55">
        <f>SUM(F268:F289)</f>
        <v>0</v>
      </c>
      <c r="G290" s="45"/>
      <c r="H290" s="55">
        <f>SUM(H268:H289)</f>
        <v>0</v>
      </c>
      <c r="I290" s="45"/>
      <c r="J290" s="55">
        <f>SUM(J268:J289)</f>
        <v>0</v>
      </c>
      <c r="K290" s="45"/>
      <c r="L290" s="55">
        <f>SUM(L268:L289)</f>
        <v>0</v>
      </c>
      <c r="M290" s="53"/>
      <c r="N290" s="42" t="s">
        <v>67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scale="67" fitToHeight="0" orientation="landscape" r:id="rId1"/>
  <rowBreaks count="7" manualBreakCount="7">
    <brk id="26" max="16383" man="1"/>
    <brk id="50" max="16383" man="1"/>
    <brk id="74" max="16383" man="1"/>
    <brk id="98" max="16383" man="1"/>
    <brk id="122" max="16383" man="1"/>
    <brk id="146" max="16383" man="1"/>
    <brk id="2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건축_원가계산서</vt:lpstr>
      <vt:lpstr>공종별집계표</vt:lpstr>
      <vt:lpstr>공종별내역서</vt:lpstr>
      <vt:lpstr>공종별내역서!Print_Area</vt:lpstr>
      <vt:lpstr>공종별내역서!Print_Titles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ksei</cp:lastModifiedBy>
  <cp:lastPrinted>2022-10-20T06:59:41Z</cp:lastPrinted>
  <dcterms:created xsi:type="dcterms:W3CDTF">2022-10-04T06:55:47Z</dcterms:created>
  <dcterms:modified xsi:type="dcterms:W3CDTF">2022-10-21T02:31:34Z</dcterms:modified>
</cp:coreProperties>
</file>