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sei\Desktop\0_[한국주택금융공사] 원가검증 견적 요청_221017\공내역서\"/>
    </mc:Choice>
  </mc:AlternateContent>
  <xr:revisionPtr revIDLastSave="0" documentId="13_ncr:1_{8107B5B9-E5AE-4001-B2E1-CA88CA214D98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전기공사_원가계산서" sheetId="21" r:id="rId1"/>
    <sheet name="총괄표" sheetId="11" r:id="rId2"/>
    <sheet name="내역서" sheetId="10" r:id="rId3"/>
    <sheet name="옵션" sheetId="5" state="hidden" r:id="rId4"/>
    <sheet name="사용설명" sheetId="1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SW2" hidden="1">{#N/A,#N/A,FALSE,"전력간선"}</definedName>
    <definedName name="__123Graph_A" hidden="1">#REF!</definedName>
    <definedName name="__SW2" hidden="1">{#N/A,#N/A,FALSE,"전력간선"}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'[1]갑지(추정)'!#REF!</definedName>
    <definedName name="_Regression_Int" hidden="1">1</definedName>
    <definedName name="_Sort" hidden="1">#REF!</definedName>
    <definedName name="_SW2" hidden="1">{#N/A,#N/A,FALSE,"전력간선"}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bcd" hidden="1">{"'자리배치도'!$AG$1:$CI$28"}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nscount" hidden="1">1</definedName>
    <definedName name="BM" hidden="1">#REF!</definedName>
    <definedName name="dataww" hidden="1">#REF!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dkdkdkd" hidden="1">{#N/A,#N/A,FALSE,"명세표"}</definedName>
    <definedName name="dn" hidden="1">{#N/A,#N/A,FALSE,"혼합골재"}</definedName>
    <definedName name="DSF" hidden="1">{#N/A,#N/A,FALSE,"골재소요량";#N/A,#N/A,FALSE,"골재소요량"}</definedName>
    <definedName name="DSSDS" hidden="1">{#N/A,#N/A,FALSE,"명세표"}</definedName>
    <definedName name="DWD" hidden="1">{#N/A,#N/A,FALSE,"전력간선"}</definedName>
    <definedName name="eeeeeee" hidden="1">{"'자리배치도'!$AG$1:$CI$28"}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ertr4" hidden="1">{"'자리배치도'!$AG$1:$CI$28"}</definedName>
    <definedName name="FHFH" hidden="1">[2]수량산출!$A$1:$A$8561</definedName>
    <definedName name="FHFK" hidden="1">[2]수량산출!#REF!</definedName>
    <definedName name="GEMCO" hidden="1">#REF!</definedName>
    <definedName name="gg" hidden="1">{#N/A,#N/A,FALSE,"운반시간"}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RT" hidden="1">#REF!</definedName>
    <definedName name="GUSTLS" hidden="1">#REF!</definedName>
    <definedName name="han" hidden="1">#REF!</definedName>
    <definedName name="hardwar" hidden="1">#REF!</definedName>
    <definedName name="HHHH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iii" hidden="1">{"'자리배치도'!$AG$1:$CI$28"}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tf" hidden="1">#REF!</definedName>
    <definedName name="kty" hidden="1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n" hidden="1">{#N/A,#N/A,FALSE,"전력간선"}</definedName>
    <definedName name="LED포함견적1" hidden="1">{#N/A,#N/A,FALSE,"골재소요량";#N/A,#N/A,FALSE,"골재소요량"}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hidden="1">#REF!</definedName>
    <definedName name="NEWNAME" hidden="1">{#N/A,#N/A,FALSE,"CCTV"}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OO" hidden="1">#REF!</definedName>
    <definedName name="oooooo" hidden="1">{"'자리배치도'!$AG$1:$CI$28"}</definedName>
    <definedName name="OPOP" hidden="1">[3]수량산출!#REF!</definedName>
    <definedName name="OPP" hidden="1">#REF!</definedName>
    <definedName name="OPPP" hidden="1">[4]수량산출!$A$3:$H$8539</definedName>
    <definedName name="POI" hidden="1">#REF!</definedName>
    <definedName name="PPP" hidden="1">#REF!</definedName>
    <definedName name="ppppp" hidden="1">{"'자리배치도'!$AG$1:$CI$28"}</definedName>
    <definedName name="_xlnm.Print_Area" localSheetId="2">내역서!$B$1:$N$69</definedName>
    <definedName name="_xlnm.Print_Titles" localSheetId="2">내역서!$1:$3</definedName>
    <definedName name="Q" hidden="1">#REF!</definedName>
    <definedName name="Q3WEE" hidden="1">{#N/A,#N/A,FALSE,"조골재"}</definedName>
    <definedName name="QFQF" hidden="1">#REF!</definedName>
    <definedName name="qk" hidden="1">{"'자리배치도'!$AG$1:$CI$28"}</definedName>
    <definedName name="qkqh1" hidden="1">{#N/A,#N/A,FALSE,"명세표"}</definedName>
    <definedName name="qw" hidden="1">{#N/A,#N/A,FALSE,"단가표지"}</definedName>
    <definedName name="qwer" hidden="1">{"'자리배치도'!$AG$1:$CI$28"}</definedName>
    <definedName name="QWS" hidden="1">#REF!</definedName>
    <definedName name="RK" hidden="1">[5]수량산출!#REF!</definedName>
    <definedName name="Royalty" hidden="1">{#N/A,#N/A,FALSE,"Sheet1"}</definedName>
    <definedName name="rrrrrr" hidden="1">{"'자리배치도'!$AG$1:$CI$28"}</definedName>
    <definedName name="RTERTE" hidden="1">{#N/A,#N/A,FALSE,"조골재"}</definedName>
    <definedName name="SDS" hidden="1">{#N/A,#N/A,FALSE,"2~8번"}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SSSSDD" hidden="1">{"'자리배치도'!$AG$1:$CI$28"}</definedName>
    <definedName name="TEMP" hidden="1">'[6]EQT-ESTN'!#REF!</definedName>
    <definedName name="tt" hidden="1">{#N/A,#N/A,FALSE,"전력간선"}</definedName>
    <definedName name="TTTT" hidden="1">#REF!</definedName>
    <definedName name="tttttt" hidden="1">{"'자리배치도'!$AG$1:$CI$28"}</definedName>
    <definedName name="ujdffdf" hidden="1">{#N/A,#N/A,FALSE,"단가표지"}</definedName>
    <definedName name="uuuuuu" hidden="1">{"'자리배치도'!$AG$1:$CI$28"}</definedName>
    <definedName name="VV" hidden="1">{"'자리배치도'!$AG$1:$CI$28"}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err" hidden="1">{#N/A,#N/A,FALSE,"운반시간"}</definedName>
    <definedName name="werewr" hidden="1">{#N/A,#N/A,FALSE,"골재소요량";#N/A,#N/A,FALSE,"골재소요량"}</definedName>
    <definedName name="WIS단가비교" hidden="1">{#N/A,#N/A,TRUE,"토적및재료집계";#N/A,#N/A,TRUE,"토적및재료집계";#N/A,#N/A,TRUE,"단위량"}</definedName>
    <definedName name="WLQ" hidden="1">{#N/A,#N/A,FALSE,"명세표"}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WWW" hidden="1">{#N/A,#N/A,FALSE,"Sheet1"}</definedName>
    <definedName name="wwwwww" hidden="1">{"'자리배치도'!$AG$1:$CI$28"}</definedName>
    <definedName name="yyyyyy" hidden="1">{"'자리배치도'!$AG$1:$CI$28"}</definedName>
    <definedName name="Z_4F74ED08_7DE6_11D4_BC29_005004C1F3AD_.wvu.PrintTitles" hidden="1">#REF!</definedName>
    <definedName name="ㄱ" hidden="1">[7]수량산출!#REF!</definedName>
    <definedName name="ㄱㄱ" hidden="1">{#N/A,#N/A,FALSE,"명세표"}</definedName>
    <definedName name="가" hidden="1">'[8]1안'!#REF!</definedName>
    <definedName name="가나다라마바사" hidden="1">{#N/A,#N/A,FALSE,"명세표"}</definedName>
    <definedName name="가로" hidden="1">{#N/A,#N/A,FALSE,"전력간선"}</definedName>
    <definedName name="가아" hidden="1">[9]수량산출!#REF!</definedName>
    <definedName name="간" hidden="1">{#N/A,#N/A,FALSE,"명세표"}</definedName>
    <definedName name="강아지" hidden="1">#REF!</definedName>
    <definedName name="개소별명세표" hidden="1">{#N/A,#N/A,FALSE,"명세표"}</definedName>
    <definedName name="거ㅏ" hidden="1">[10]수량산출!$A$3:$H$8539</definedName>
    <definedName name="건축원가" hidden="1">[11]전기!$B$4:$B$163</definedName>
    <definedName name="게" hidden="1">{#N/A,#N/A,TRUE,"토적및재료집계";#N/A,#N/A,TRUE,"토적및재료집계";#N/A,#N/A,TRUE,"단위량"}</definedName>
    <definedName name="견적" hidden="1">'[12]내역서1999.8최종'!$A$1:$A$2438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hidden="1">#REF!</definedName>
    <definedName name="견적서2" hidden="1">{#N/A,#N/A,FALSE,"운반시간"}</definedName>
    <definedName name="견적조건" hidden="1">{#N/A,#N/A,FALSE,"CCTV"}</definedName>
    <definedName name="견적조건8" hidden="1">{#N/A,#N/A,FALSE,"CCTV"}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[13]설계내역서!#REF!</definedName>
    <definedName name="공사시방서" hidden="1">{#N/A,#N/A,FALSE,"명세표"}</definedName>
    <definedName name="공사시방서1" hidden="1">{#N/A,#N/A,FALSE,"명세표"}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조물공사" hidden="1">{#N/A,#N/A,TRUE,"토적및재료집계";#N/A,#N/A,TRUE,"토적및재료집계";#N/A,#N/A,TRUE,"단위량"}</definedName>
    <definedName name="권대협" hidden="1">{#N/A,#N/A,FALSE,"CCTV"}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성3" hidden="1">{#N/A,#N/A,FALSE,"CCTV"}</definedName>
    <definedName name="기성갑" hidden="1">#REF!</definedName>
    <definedName name="긴급전화" hidden="1">{#N/A,#N/A,TRUE,"토적및재료집계";#N/A,#N/A,TRUE,"토적및재료집계";#N/A,#N/A,TRUE,"단위량"}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ㄴㄴㄴㄴㄴㄴㄴㄴㄴㄴㄴㄴㄴㄴㄴㄴ" hidden="1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[14]Sheet3!#REF!</definedName>
    <definedName name="내역서2" hidden="1">{"'단계별시설공사비'!$A$3:$K$51"}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비단가산출서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ㄱㄷ" hidden="1">{#N/A,#N/A,FALSE,"전력간선"}</definedName>
    <definedName name="ㄷㄷ" hidden="1">#REF!</definedName>
    <definedName name="ㄷㅎㄹㅇ" hidden="1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강당배관" hidden="1">'[15]1안'!#REF!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hidden="1">{#N/A,#N/A,FALSE,"CCTV"}</definedName>
    <definedName name="대비" hidden="1">{#N/A,#N/A,FALSE,"CCTV"}</definedName>
    <definedName name="더" hidden="1">{"'자리배치도'!$AG$1:$CI$28"}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#REF!</definedName>
    <definedName name="ㄹㄹㄹ" hidden="1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ㄹㅇ" hidden="1">#REF!</definedName>
    <definedName name="라" hidden="1">{"'자리배치도'!$AG$1:$CI$28"}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" hidden="1">{"'자리배치도'!$AG$1:$CI$28"}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허" hidden="1">{#N/A,#N/A,FALSE,"CCTV"}</definedName>
    <definedName name="ㅁㄴㅇㄻㄴㅇㄻㄴㄹ" hidden="1">{#N/A,#N/A,FALSE,"명세표"}</definedName>
    <definedName name="ㅁㄴㅇㅁㄴㅇ" hidden="1">#REF!</definedName>
    <definedName name="ㅁㄴㅌㄴ" hidden="1">{"'자리배치도'!$AG$1:$CI$28"}</definedName>
    <definedName name="ㅁㅁ" hidden="1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머" hidden="1">{#N/A,#N/A,FALSE,"명세표"}</definedName>
    <definedName name="몰라1" hidden="1">{#N/A,#N/A,FALSE,"명세표"}</definedName>
    <definedName name="몰러" hidden="1">[16]수량산출!#REF!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뮻" hidden="1">{"'자리배치도'!$AG$1:$CI$28"}</definedName>
    <definedName name="ㅂㅂ" hidden="1">[10]수량산출!#REF!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바" hidden="1">{"'자리배치도'!$AG$1:$CI$28"}</definedName>
    <definedName name="배관및굴착" hidden="1">{"'자리배치도'!$AG$1:$CI$28"}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빔제작단가개정표준도적용" hidden="1">{"'자리배치도'!$AG$1:$CI$28"}</definedName>
    <definedName name="ㅅ" hidden="1">{#N/A,#N/A,FALSE,"명세표"}</definedName>
    <definedName name="ㅅㅅ" hidden="1">#REF!</definedName>
    <definedName name="ㅅㅅㄱ" hidden="1">{#N/A,#N/A,FALSE,"2~8번"}</definedName>
    <definedName name="사" hidden="1">{"'자리배치도'!$AG$1:$CI$28"}</definedName>
    <definedName name="산출" hidden="1">{"'단계별시설공사비'!$A$3:$K$51"}</definedName>
    <definedName name="석항" hidden="1">{#N/A,#N/A,FALSE,"명세표"}</definedName>
    <definedName name="석항1" hidden="1">{#N/A,#N/A,FALSE,"명세표"}</definedName>
    <definedName name="세로" hidden="1">{#N/A,#N/A,FALSE,"전력간선"}</definedName>
    <definedName name="세부내역서_박" hidden="1">{"'자리배치도'!$AG$1:$CI$28"}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총합" hidden="1">{#N/A,#N/A,TRUE,"토적및재료집계";#N/A,#N/A,TRUE,"토적및재료집계";#N/A,#N/A,TRUE,"단위량"}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중단가" hidden="1">{"'단계별시설공사비'!$A$3:$K$51"}</definedName>
    <definedName name="신설1" hidden="1">{#N/A,#N/A,FALSE,"명세표"}</definedName>
    <definedName name="신축공사" hidden="1">{"'단계별시설공사비'!$A$3:$K$51"}</definedName>
    <definedName name="ㅇㄴㅇ" hidden="1">{"'자리배치도'!$AG$1:$CI$28"}</definedName>
    <definedName name="ㅇㄹ3" hidden="1">{#N/A,#N/A,FALSE,"명세표"}</definedName>
    <definedName name="ㅇㄹㄹ" hidden="1">#REF!</definedName>
    <definedName name="ㅇㄹㅇㄹ" hidden="1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ㄴㄹ" hidden="1">{#N/A,#N/A,TRUE,"토적및재료집계";#N/A,#N/A,TRUE,"토적및재료집계";#N/A,#N/A,TRUE,"단위량"}</definedName>
    <definedName name="ㅇㅇㄹ" hidden="1">#REF!</definedName>
    <definedName name="ㅇㅇㅇㅇ" hidden="1">#REF!</definedName>
    <definedName name="아" hidden="1">{"'자리배치도'!$AG$1:$CI$28"}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떤거죠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체" hidden="1">#REF!</definedName>
    <definedName name="영시스템" hidden="1">[17]수량산출!#REF!</definedName>
    <definedName name="완공3" hidden="1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표" hidden="1">{#N/A,#N/A,FALSE,"명세표"}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내역서" hidden="1">{#N/A,#N/A,FALSE,"전력간선"}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표" hidden="1">{#N/A,#N/A,FALSE,"단가표지"}</definedName>
    <definedName name="이릉" hidden="1">#REF!</definedName>
    <definedName name="이이" hidden="1">{#N/A,#N/A,FALSE,"명세표"}</definedName>
    <definedName name="이종훈" hidden="1">[11]전기!$A$4:$A$163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반부" hidden="1">{#N/A,#N/A,FALSE,"조골재"}</definedName>
    <definedName name="일위댓가" hidden="1">{#N/A,#N/A,FALSE,"전력간선"}</definedName>
    <definedName name="일위댓가301" hidden="1">{#N/A,#N/A,FALSE,"전력간선"}</definedName>
    <definedName name="임ㄴ" hidden="1">{"'공사부문'!$A$6:$A$32"}</definedName>
    <definedName name="임시1" hidden="1">{#N/A,#N/A,FALSE,"전력간선"}</definedName>
    <definedName name="임시2" hidden="1">{#N/A,#N/A,FALSE,"전력간선"}</definedName>
    <definedName name="ㅈ" hidden="1">{#N/A,#N/A,TRUE,"토적및재료집계";#N/A,#N/A,TRUE,"토적및재료집계";#N/A,#N/A,TRUE,"단위량"}</definedName>
    <definedName name="ㅈㄱ" hidden="1">{#N/A,#N/A,FALSE,"조골재"}</definedName>
    <definedName name="ㅈㅈㅈㅈㅈ" hidden="1">{#N/A,#N/A,FALSE,"명세표"}</definedName>
    <definedName name="자" hidden="1">{"'자리배치도'!$AG$1:$CI$28"}</definedName>
    <definedName name="자미" hidden="1">{#N/A,#N/A,FALSE,"명세표"}</definedName>
    <definedName name="자미1" hidden="1">{#N/A,#N/A,FALSE,"명세표"}</definedName>
    <definedName name="전기내역" hidden="1">{#N/A,#N/A,FALSE,"CCTV"}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차장" hidden="1">{#N/A,#N/A,FALSE,"명세표"}</definedName>
    <definedName name="조차장1" hidden="1">{#N/A,#N/A,FALSE,"명세표"}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#REF!</definedName>
    <definedName name="직매54P" hidden="1">{#N/A,#N/A,TRUE,"토적및재료집계";#N/A,#N/A,TRUE,"토적및재료집계";#N/A,#N/A,TRUE,"단위량"}</definedName>
    <definedName name="집계" hidden="1">{#N/A,#N/A,FALSE,"명세표"}</definedName>
    <definedName name="집계표" hidden="1">{"'표지'!$B$1:$H$20","'표지'!$B$7:$D$10"}</definedName>
    <definedName name="차" hidden="1">{"'자리배치도'!$AG$1:$CI$28"}</definedName>
    <definedName name="참고" hidden="1">{"'Sheet1'!$A$1:$E$59"}</definedName>
    <definedName name="참조" hidden="1">{"'Sheet1'!$A$1:$E$59"}</definedName>
    <definedName name="철근자료" hidden="1">#REF!</definedName>
    <definedName name="ㅋ" hidden="1">{#N/A,#N/A,FALSE,"조골재"}</definedName>
    <definedName name="ㅋㄹ" hidden="1">{#N/A,#N/A,FALSE,"명세표"}</definedName>
    <definedName name="ㅋㅁ" hidden="1">{#N/A,#N/A,FALSE,"명세표"}</definedName>
    <definedName name="ㅋㅇㅁㅇ" hidden="1">{"'공사부문'!$A$6:$A$32"}</definedName>
    <definedName name="ㅋㅋ" hidden="1">{#N/A,#N/A,FALSE,"명세표"}</definedName>
    <definedName name="ㅋㅋㅋ1" hidden="1">{#N/A,#N/A,FALSE,"명세표"}</definedName>
    <definedName name="ㅋㅋㅋㅋ" hidden="1">{#N/A,#N/A,FALSE,"명세표"}</definedName>
    <definedName name="카" hidden="1">{"'자리배치도'!$AG$1:$CI$28"}</definedName>
    <definedName name="케이블간지" hidden="1">{#N/A,#N/A,TRUE,"토적및재료집계";#N/A,#N/A,TRUE,"토적및재료집계";#N/A,#N/A,TRUE,"단위량"}</definedName>
    <definedName name="ㅌ" hidden="1">{#N/A,#N/A,FALSE,"2~8번"}</definedName>
    <definedName name="타" hidden="1">{"'자리배치도'!$AG$1:$CI$28"}</definedName>
    <definedName name="타견적" hidden="1">[17]수량산출!$A$1:$A$8282</definedName>
    <definedName name="토" hidden="1">{#N/A,#N/A,TRUE,"토적및재료집계";#N/A,#N/A,TRUE,"토적및재료집계";#N/A,#N/A,TRUE,"단위량"}</definedName>
    <definedName name="토목설계" hidden="1">{#N/A,#N/A,FALSE,"골재소요량";#N/A,#N/A,FALSE,"골재소요량"}</definedName>
    <definedName name="ㅍ" hidden="1">{#N/A,#N/A,FALSE,"명세표"}</definedName>
    <definedName name="ㅍ1" hidden="1">{#N/A,#N/A,FALSE,"명세표"}</definedName>
    <definedName name="파" hidden="1">{"'자리배치도'!$AG$1:$CI$28"}</definedName>
    <definedName name="판넬" hidden="1">{"'단계별시설공사비'!$A$3:$K$51"}</definedName>
    <definedName name="팔" hidden="1">#REF!</definedName>
    <definedName name="표지1" hidden="1">'[18]6동'!#REF!</definedName>
    <definedName name="표지2" hidden="1">{#N/A,#N/A,TRUE,"토적및재료집계";#N/A,#N/A,TRUE,"토적및재료집계";#N/A,#N/A,TRUE,"단위량"}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하하하1" hidden="1">{#N/A,#N/A,FALSE,"명세표"}</definedName>
    <definedName name="한" hidden="1">{#N/A,#N/A,FALSE,"명세표"}</definedName>
    <definedName name="한전수" hidden="1">{#N/A,#N/A,FALSE,"명세표"}</definedName>
    <definedName name="현조" hidden="1">#REF!</definedName>
    <definedName name="호호호" hidden="1">{#N/A,#N/A,FALSE,"명세표"}</definedName>
    <definedName name="호호호1" hidden="1">{#N/A,#N/A,FALSE,"명세표"}</definedName>
    <definedName name="화" hidden="1">{"'Sheet1'!$A$1:$E$59"}</definedName>
    <definedName name="후렉시블" hidden="1">{"'자리배치도'!$AG$1:$CI$28"}</definedName>
    <definedName name="희성" hidden="1">{#N/A,#N/A,FALSE,"명세표"}</definedName>
    <definedName name="ㅏ" hidden="1">{#N/A,#N/A,FALSE,"명세표"}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hidden="1">{#N/A,#N/A,FALSE,"조골재"}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ㅑ" hidden="1">{#N/A,#N/A,FALSE,"전력간선"}</definedName>
    <definedName name="ㅓ" hidden="1">{"'자리배치도'!$AG$1:$CI$28"}</definedName>
    <definedName name="ㅓ7" hidden="1">{#N/A,#N/A,FALSE,"단가표지"}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ㅔ" hidden="1">{#N/A,#N/A,FALSE,"명세표"}</definedName>
    <definedName name="ㅔㅔㅔ" hidden="1">{#N/A,#N/A,FALSE,"명세표"}</definedName>
    <definedName name="ㅕ" hidden="1">{#N/A,#N/A,FALSE,"명세표"}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{#N/A,#N/A,FALSE,"명세표"}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ㅅ" hidden="1">{"'공사부문'!$A$6:$A$32"}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" hidden="1">{#N/A,#N/A,FALSE,"명세표"}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#REF!</definedName>
    <definedName name="ㅜ" hidden="1">[7]수량산출!#REF!</definedName>
    <definedName name="ㅜㅜ" hidden="1">{#N/A,#N/A,FALSE,"명세표"}</definedName>
    <definedName name="ㅠ뮤ㅐ" hidden="1">#REF!</definedName>
    <definedName name="ㅡ" hidden="1">{#N/A,#N/A,FALSE,"명세표"}</definedName>
    <definedName name="ㅡㅡㅡ" hidden="1">{#N/A,#N/A,FALSE,"명세표"}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0" l="1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5" i="10"/>
  <c r="I59" i="10" l="1"/>
  <c r="K59" i="10"/>
  <c r="I57" i="10"/>
  <c r="K57" i="10"/>
  <c r="I58" i="10"/>
  <c r="K58" i="10"/>
  <c r="L50" i="10"/>
  <c r="K50" i="10"/>
  <c r="L51" i="10"/>
  <c r="K51" i="10"/>
  <c r="L52" i="10"/>
  <c r="K52" i="10"/>
  <c r="L53" i="10"/>
  <c r="K53" i="10"/>
  <c r="L54" i="10"/>
  <c r="K54" i="10"/>
  <c r="L55" i="10"/>
  <c r="K55" i="10"/>
  <c r="L56" i="10"/>
  <c r="K56" i="10"/>
  <c r="K49" i="10"/>
  <c r="L49" i="10"/>
  <c r="K23" i="10"/>
  <c r="L22" i="10"/>
  <c r="K22" i="10"/>
  <c r="I22" i="10"/>
  <c r="I19" i="10"/>
  <c r="K19" i="10"/>
  <c r="I20" i="10"/>
  <c r="K20" i="10"/>
  <c r="I21" i="10"/>
  <c r="K21" i="10"/>
  <c r="K9" i="10"/>
  <c r="K8" i="10"/>
  <c r="K7" i="10"/>
  <c r="K6" i="10"/>
  <c r="I9" i="10"/>
  <c r="L23" i="10"/>
  <c r="G23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L6" i="10"/>
  <c r="I7" i="10"/>
  <c r="I50" i="10" l="1"/>
  <c r="M50" i="10" s="1"/>
  <c r="L59" i="10"/>
  <c r="L19" i="10"/>
  <c r="I49" i="10"/>
  <c r="M49" i="10" s="1"/>
  <c r="I56" i="10"/>
  <c r="M56" i="10" s="1"/>
  <c r="I55" i="10"/>
  <c r="M55" i="10" s="1"/>
  <c r="I54" i="10"/>
  <c r="M54" i="10" s="1"/>
  <c r="I53" i="10"/>
  <c r="M53" i="10" s="1"/>
  <c r="I52" i="10"/>
  <c r="M52" i="10" s="1"/>
  <c r="I51" i="10"/>
  <c r="M51" i="10" s="1"/>
  <c r="I23" i="10"/>
  <c r="M23" i="10" s="1"/>
  <c r="L58" i="10"/>
  <c r="L20" i="10"/>
  <c r="M59" i="10"/>
  <c r="L7" i="10"/>
  <c r="I6" i="10"/>
  <c r="M6" i="10" s="1"/>
  <c r="I8" i="10"/>
  <c r="M19" i="10"/>
  <c r="M22" i="10"/>
  <c r="M21" i="10"/>
  <c r="L21" i="10"/>
  <c r="M20" i="10"/>
  <c r="K10" i="10"/>
  <c r="I10" i="10"/>
  <c r="L10" i="10"/>
  <c r="K61" i="10"/>
  <c r="G61" i="10"/>
  <c r="K60" i="10"/>
  <c r="I60" i="10"/>
  <c r="K11" i="10"/>
  <c r="I11" i="10"/>
  <c r="M11" i="10" l="1"/>
  <c r="M10" i="10"/>
  <c r="L11" i="10"/>
  <c r="A7" i="11"/>
  <c r="A6" i="11"/>
  <c r="L69" i="10"/>
  <c r="L57" i="10"/>
  <c r="G9" i="10" l="1"/>
  <c r="M9" i="10" s="1"/>
  <c r="L9" i="10"/>
  <c r="L8" i="10"/>
  <c r="G8" i="10"/>
  <c r="K18" i="10"/>
  <c r="K69" i="10"/>
  <c r="I7" i="11" s="1"/>
  <c r="I18" i="10"/>
  <c r="I24" i="10"/>
  <c r="I25" i="10"/>
  <c r="I14" i="10"/>
  <c r="I16" i="10"/>
  <c r="M8" i="10" l="1"/>
  <c r="M18" i="10"/>
  <c r="L18" i="10"/>
  <c r="K13" i="10"/>
  <c r="I13" i="10" l="1"/>
  <c r="M13" i="10" s="1"/>
  <c r="L13" i="10"/>
  <c r="K22" i="11" l="1"/>
  <c r="G5" i="10"/>
  <c r="K5" i="10"/>
  <c r="G7" i="10"/>
  <c r="M7" i="10" s="1"/>
  <c r="K12" i="10"/>
  <c r="K14" i="10"/>
  <c r="L14" i="10"/>
  <c r="K15" i="10"/>
  <c r="K16" i="10"/>
  <c r="L16" i="10"/>
  <c r="K17" i="10"/>
  <c r="K24" i="10"/>
  <c r="K25" i="10"/>
  <c r="G26" i="10"/>
  <c r="K26" i="10"/>
  <c r="L47" i="10"/>
  <c r="G57" i="10" l="1"/>
  <c r="K47" i="10"/>
  <c r="I6" i="11" s="1"/>
  <c r="J6" i="11" s="1"/>
  <c r="M16" i="10"/>
  <c r="M14" i="10"/>
  <c r="D13" i="5"/>
  <c r="D25" i="5"/>
  <c r="D24" i="5"/>
  <c r="D23" i="5"/>
  <c r="D22" i="5"/>
  <c r="D21" i="5"/>
  <c r="D12" i="5"/>
  <c r="D11" i="5"/>
  <c r="M57" i="10" l="1"/>
  <c r="G60" i="10"/>
  <c r="M60" i="10" s="1"/>
  <c r="G58" i="10"/>
  <c r="M58" i="10" s="1"/>
  <c r="I17" i="10"/>
  <c r="L17" i="10"/>
  <c r="I12" i="10"/>
  <c r="M12" i="10" s="1"/>
  <c r="L12" i="10"/>
  <c r="I5" i="10"/>
  <c r="L5" i="10"/>
  <c r="I15" i="10"/>
  <c r="M15" i="10" s="1"/>
  <c r="L15" i="10"/>
  <c r="L25" i="10"/>
  <c r="G25" i="10"/>
  <c r="M25" i="10" s="1"/>
  <c r="G24" i="10"/>
  <c r="L24" i="10"/>
  <c r="J7" i="11"/>
  <c r="I5" i="11" s="1"/>
  <c r="J5" i="11" s="1"/>
  <c r="J22" i="11" s="1"/>
  <c r="L60" i="10" l="1"/>
  <c r="G69" i="10"/>
  <c r="E7" i="11" s="1"/>
  <c r="F7" i="11" s="1"/>
  <c r="G47" i="10"/>
  <c r="E6" i="11" s="1"/>
  <c r="F6" i="11" s="1"/>
  <c r="M17" i="10"/>
  <c r="M5" i="10"/>
  <c r="M24" i="10"/>
  <c r="E5" i="11" l="1"/>
  <c r="F5" i="11" s="1"/>
  <c r="F22" i="11" s="1"/>
  <c r="H8" i="21" s="1"/>
  <c r="D2" i="5"/>
  <c r="H13" i="21"/>
  <c r="B2" i="5" l="1"/>
  <c r="H7" i="21" l="1"/>
  <c r="L26" i="10" l="1"/>
  <c r="I26" i="10"/>
  <c r="M26" i="10" l="1"/>
  <c r="M47" i="10" s="1"/>
  <c r="I47" i="10"/>
  <c r="G6" i="11" s="1"/>
  <c r="H6" i="11" s="1"/>
  <c r="K6" i="11" l="1"/>
  <c r="L6" i="11"/>
  <c r="L61" i="10" l="1"/>
  <c r="I61" i="10"/>
  <c r="I69" i="10" s="1"/>
  <c r="M61" i="10" l="1"/>
  <c r="M69" i="10" s="1"/>
  <c r="G7" i="11"/>
  <c r="H7" i="11" l="1"/>
  <c r="K7" i="11"/>
  <c r="L7" i="11" l="1"/>
  <c r="K5" i="11" s="1"/>
  <c r="L5" i="11" s="1"/>
  <c r="L22" i="11" s="1"/>
  <c r="G5" i="11"/>
  <c r="H5" i="11" s="1"/>
  <c r="H22" i="11" s="1"/>
  <c r="H10" i="21" l="1"/>
  <c r="C2" i="5"/>
  <c r="F2" i="5" s="1"/>
  <c r="H16" i="21" l="1"/>
  <c r="H17" i="21" s="1"/>
  <c r="H19" i="21"/>
  <c r="H18" i="21"/>
  <c r="H20" i="21"/>
  <c r="H11" i="21"/>
  <c r="H9" i="21" s="1"/>
  <c r="H15" i="21" l="1"/>
  <c r="H14" i="21"/>
  <c r="H21" i="21"/>
  <c r="H12" i="21" l="1"/>
  <c r="H6" i="21" s="1"/>
  <c r="H26" i="21" s="1"/>
  <c r="H27" i="21" s="1"/>
  <c r="H29" i="21" s="1"/>
  <c r="H30" i="21" s="1"/>
  <c r="H31" i="21" l="1"/>
  <c r="H32" i="21" s="1"/>
  <c r="H33" i="21" s="1"/>
  <c r="H36" i="21" s="1"/>
</calcChain>
</file>

<file path=xl/sharedStrings.xml><?xml version="1.0" encoding="utf-8"?>
<sst xmlns="http://schemas.openxmlformats.org/spreadsheetml/2006/main" count="286" uniqueCount="194">
  <si>
    <t xml:space="preserve"> </t>
    <phoneticPr fontId="4" type="noConversion"/>
  </si>
  <si>
    <t xml:space="preserve"> </t>
    <phoneticPr fontId="4" type="noConversion"/>
  </si>
  <si>
    <t xml:space="preserve"> </t>
    <phoneticPr fontId="4" type="noConversion"/>
  </si>
  <si>
    <t>노무비</t>
    <phoneticPr fontId="4" type="noConversion"/>
  </si>
  <si>
    <t>경비</t>
    <phoneticPr fontId="4" type="noConversion"/>
  </si>
  <si>
    <t>재료비</t>
    <phoneticPr fontId="4" type="noConversion"/>
  </si>
  <si>
    <t>계</t>
    <phoneticPr fontId="4" type="noConversion"/>
  </si>
  <si>
    <t>총 급 액</t>
    <phoneticPr fontId="4" type="noConversion"/>
  </si>
  <si>
    <t>*(공종별 노임 적용율(%))*</t>
    <phoneticPr fontId="4" type="noConversion"/>
  </si>
  <si>
    <t>적용율(%)</t>
    <phoneticPr fontId="4" type="noConversion"/>
  </si>
  <si>
    <t>소수자릿수</t>
    <phoneticPr fontId="4" type="noConversion"/>
  </si>
  <si>
    <t>끝자리</t>
    <phoneticPr fontId="4" type="noConversion"/>
  </si>
  <si>
    <t>소모잡자재(%)</t>
    <phoneticPr fontId="4" type="noConversion"/>
  </si>
  <si>
    <t>방폭할증(%)</t>
    <phoneticPr fontId="4" type="noConversion"/>
  </si>
  <si>
    <t>고소할증(%)</t>
    <phoneticPr fontId="4" type="noConversion"/>
  </si>
  <si>
    <t>공구손료(%)</t>
    <phoneticPr fontId="4" type="noConversion"/>
  </si>
  <si>
    <t>금    액</t>
    <phoneticPr fontId="4" type="noConversion"/>
  </si>
  <si>
    <t xml:space="preserve"> </t>
    <phoneticPr fontId="4" type="noConversion"/>
  </si>
  <si>
    <t>*(그룹별 자재 단가 추가 할증)*</t>
    <phoneticPr fontId="4" type="noConversion"/>
  </si>
  <si>
    <t>Cable(CAB) 할증(%)</t>
    <phoneticPr fontId="4" type="noConversion"/>
  </si>
  <si>
    <t>Wire (WIR) 할증(%)</t>
    <phoneticPr fontId="4" type="noConversion"/>
  </si>
  <si>
    <t>제 4그룹   할증(%)</t>
    <phoneticPr fontId="4" type="noConversion"/>
  </si>
  <si>
    <t>제 5그룹   할증(%)</t>
    <phoneticPr fontId="4" type="noConversion"/>
  </si>
  <si>
    <t>Pipe (PIP) 할증(%)</t>
    <phoneticPr fontId="4" type="noConversion"/>
  </si>
  <si>
    <t>적용율(%)/100</t>
    <phoneticPr fontId="4" type="noConversion"/>
  </si>
  <si>
    <t>** 반드시 다음 사항을 숙지하신 다음 수정 작업을 하십시오 **</t>
    <phoneticPr fontId="4" type="noConversion"/>
  </si>
  <si>
    <t>1.</t>
    <phoneticPr fontId="4" type="noConversion"/>
  </si>
  <si>
    <t>속성이 숫자인 셀을 삭제할 때는 반드시 'Delete' 키를 사용하십시오.</t>
    <phoneticPr fontId="4" type="noConversion"/>
  </si>
  <si>
    <t>**주의:'Space Bar' 로 지웠을 때는 '#Value' Error가 발생됩니다.</t>
    <phoneticPr fontId="4" type="noConversion"/>
  </si>
  <si>
    <t>2.</t>
    <phoneticPr fontId="4" type="noConversion"/>
  </si>
  <si>
    <t>일위대가(을지)는 소수점 처리 때문에 셀 속성을 '일반'으로 하였습니다.(소수점 능동 처리)</t>
    <phoneticPr fontId="4" type="noConversion"/>
  </si>
  <si>
    <t>**참고: (수량*단가)의 결과는 소수 한자리, 금액을 취합한 소계는 1원 이하 절사입니다.</t>
    <phoneticPr fontId="4" type="noConversion"/>
  </si>
  <si>
    <t>3.</t>
    <phoneticPr fontId="4" type="noConversion"/>
  </si>
  <si>
    <t>내역서에서는 수량에만 셀 속성을 '일반'으로 하였습니다.(소수점 능동 처리)</t>
    <phoneticPr fontId="4" type="noConversion"/>
  </si>
  <si>
    <t>4.</t>
    <phoneticPr fontId="4" type="noConversion"/>
  </si>
  <si>
    <t>단가수정은 '단가조사서'시트 에서 하십시오.</t>
    <phoneticPr fontId="4" type="noConversion"/>
  </si>
  <si>
    <t xml:space="preserve">a)표지와 원가 -&gt; 총괄표 -&gt; 내역서 -&gt;일위대가와 합산자재 -&gt;단가조사서 를 참조하고 </t>
    <phoneticPr fontId="4" type="noConversion"/>
  </si>
  <si>
    <t xml:space="preserve">   있으므로 단가조사서의 결정단가를 수정하면 전체 금액이 갱신됩니다.</t>
    <phoneticPr fontId="4" type="noConversion"/>
  </si>
  <si>
    <t xml:space="preserve">   **주의: 금액란은 공식이 걸려있으므로 조심하여 수정하십시오.</t>
    <phoneticPr fontId="4" type="noConversion"/>
  </si>
  <si>
    <t xml:space="preserve"> </t>
    <phoneticPr fontId="4" type="noConversion"/>
  </si>
  <si>
    <t>b)전체 자재를 일정 요율(%)로 변경할 때는 옵션시트의 자재 적용율을 조정하면 됩니다.</t>
    <phoneticPr fontId="4" type="noConversion"/>
  </si>
  <si>
    <t>5.</t>
    <phoneticPr fontId="4" type="noConversion"/>
  </si>
  <si>
    <t>노임 단가는 '단가조사서'시트에서 품셈은 '노임근거'시트에서 수정하십시오.</t>
    <phoneticPr fontId="4" type="noConversion"/>
  </si>
  <si>
    <t>a)전체 노임을 일정 요율(%)로 변경할 때는 '옵션시트'의 전체노임 적용율을 조정하면 됩니다.</t>
    <phoneticPr fontId="4" type="noConversion"/>
  </si>
  <si>
    <t>b)공종별로 노임을 수정하려면 '옵션시트'의 공종별 노임 적용율을 조정하면 됩니다.</t>
    <phoneticPr fontId="4" type="noConversion"/>
  </si>
  <si>
    <t>c)케이블 및 전선 자재 단가를 추가로 조정하려면 그룹별 자재 적용율을 조정하면 됩니다.</t>
    <phoneticPr fontId="4" type="noConversion"/>
  </si>
  <si>
    <t xml:space="preserve">   그룹은 견적 프로그램에서 엑셀파일이 만들어질때 지정됩니다.</t>
    <phoneticPr fontId="4" type="noConversion"/>
  </si>
  <si>
    <t>6.</t>
    <phoneticPr fontId="4" type="noConversion"/>
  </si>
  <si>
    <t>겉표지의 모든 정보는 표지를 참조하였습니다.(정보 수정은 표지에서만 하시면 됩니다.)</t>
    <phoneticPr fontId="4" type="noConversion"/>
  </si>
  <si>
    <t>7.</t>
    <phoneticPr fontId="4" type="noConversion"/>
  </si>
  <si>
    <t>필수 :본 프로그램의 총 금액을 확인한 후 사용하십시오.</t>
    <phoneticPr fontId="4" type="noConversion"/>
  </si>
  <si>
    <t>8.</t>
    <phoneticPr fontId="4" type="noConversion"/>
  </si>
  <si>
    <t>본 파일의 내용을 인쇄할 경우, 미리보기를 통하여 페이지 절선을 확인 후 인쇄하십시오.</t>
    <phoneticPr fontId="4" type="noConversion"/>
  </si>
  <si>
    <t>9.</t>
    <phoneticPr fontId="4" type="noConversion"/>
  </si>
  <si>
    <t>페이지 절선이 맞지 않으면 다음을 참고하십시오.</t>
    <phoneticPr fontId="4" type="noConversion"/>
  </si>
  <si>
    <t>a. 해당시트의 셀 전체를 선택합니다.</t>
    <phoneticPr fontId="4" type="noConversion"/>
  </si>
  <si>
    <t>b. 행높이를 적절히 가감하면 페이지 절선을 맞출 수 있습니다.</t>
    <phoneticPr fontId="4" type="noConversion"/>
  </si>
  <si>
    <t>CD관부속재(%)</t>
  </si>
  <si>
    <t>*(그룹별 노임 추가 할증)*</t>
  </si>
  <si>
    <t>적용율(%)</t>
  </si>
  <si>
    <t>자동부속재(전기)</t>
  </si>
  <si>
    <t>자동부속재(통신)</t>
  </si>
  <si>
    <t>배관부속재(%)</t>
  </si>
  <si>
    <t>일위대가 소수</t>
    <phoneticPr fontId="4" type="noConversion"/>
  </si>
  <si>
    <t>전체자재 적용율(%)(공종/일위대가)</t>
    <phoneticPr fontId="4" type="noConversion"/>
  </si>
  <si>
    <t>전체노임 적용율(%)(공종)</t>
    <phoneticPr fontId="4" type="noConversion"/>
  </si>
  <si>
    <t>전체노임 적용율(%)(일위대가)</t>
    <phoneticPr fontId="4" type="noConversion"/>
  </si>
  <si>
    <t>시트를 삭제할 때 에러가 뜨면 1번 옵션으로 하면 됩니다.</t>
    <phoneticPr fontId="4" type="noConversion"/>
  </si>
  <si>
    <t>금액조정이 안되나요?</t>
    <phoneticPr fontId="4" type="noConversion"/>
  </si>
  <si>
    <t>이지테크에서 변환할 때 2번 옵션을 지정하여 다시 해보세요</t>
    <phoneticPr fontId="4" type="noConversion"/>
  </si>
  <si>
    <t>2번 옵션으로 변환했을 때에는 결과값이 다를 수 있습니다.</t>
    <phoneticPr fontId="4" type="noConversion"/>
  </si>
  <si>
    <t>강제전선관</t>
  </si>
  <si>
    <t>아연도 16 mm</t>
  </si>
  <si>
    <t>M</t>
  </si>
  <si>
    <t>아연도 22 mm</t>
  </si>
  <si>
    <t>코프렉스전선관</t>
  </si>
  <si>
    <t>16C  비방수</t>
  </si>
  <si>
    <t>박스커넥터</t>
  </si>
  <si>
    <t>코프렉스 16mm  비방수</t>
  </si>
  <si>
    <t>개</t>
  </si>
  <si>
    <t>아우트렛박스</t>
  </si>
  <si>
    <t>8각 54㎜</t>
  </si>
  <si>
    <t>중형4각 54㎜</t>
  </si>
  <si>
    <t>스위치박스</t>
  </si>
  <si>
    <t>1 개용 54 mm</t>
  </si>
  <si>
    <t>아우트렛박스 커버</t>
  </si>
  <si>
    <t>커버, 8각, 평형</t>
  </si>
  <si>
    <t>커버, 4각, 평형</t>
  </si>
  <si>
    <t>전선관지지행가</t>
  </si>
  <si>
    <t>16c</t>
  </si>
  <si>
    <t>개소</t>
  </si>
  <si>
    <t>22c</t>
  </si>
  <si>
    <t>450/750V 내열비닐절연전선</t>
  </si>
  <si>
    <t>HFIX 1.78mm(2.5㎟)</t>
  </si>
  <si>
    <t>HFIX 2.25mm(4㎟)</t>
  </si>
  <si>
    <t>600V 비닐 캡타이어케이블</t>
  </si>
  <si>
    <t>VCT, 3심 2.5 ㎟</t>
  </si>
  <si>
    <t>폴리에틸렌 난연케이블</t>
  </si>
  <si>
    <t>0.6/1kv F-CV 3C×4㎟</t>
  </si>
  <si>
    <t>난연제어케이블</t>
  </si>
  <si>
    <t>F-CVV-S, 2Cx1.5㎟</t>
  </si>
  <si>
    <t>콘센트</t>
  </si>
  <si>
    <t>매입-접지형, 250V 2구</t>
  </si>
  <si>
    <t>멀티콘센트</t>
  </si>
  <si>
    <t>노출-접지형, 4구</t>
  </si>
  <si>
    <t>노출콘센트</t>
  </si>
  <si>
    <t>15A 250V 3G 접지</t>
  </si>
  <si>
    <t>기존 등기구 세척 작업</t>
  </si>
  <si>
    <t>보루 및 세척제 포함</t>
  </si>
  <si>
    <t>식</t>
  </si>
  <si>
    <t>기존 시스템 박스 이전 설치</t>
  </si>
  <si>
    <t>기존 시스템 박스 커버 교체</t>
  </si>
  <si>
    <t>기존 인테리어 전등 배관 철거</t>
  </si>
  <si>
    <t>기존 인테리어 전등 배선 철거</t>
  </si>
  <si>
    <t>기존 인테리어 전등 철거</t>
  </si>
  <si>
    <t>조명기구</t>
  </si>
  <si>
    <t>TYPE "LED다운라이트"</t>
  </si>
  <si>
    <t>SET</t>
  </si>
  <si>
    <t>TYPE "LED평판조명1200*300"</t>
  </si>
  <si>
    <t>프로그램 스위치 셋팅비용</t>
  </si>
  <si>
    <t>[ 배관 부속재 ]</t>
  </si>
  <si>
    <t>전선관의 15 %</t>
  </si>
  <si>
    <t>[ 소모 잡자재 ]</t>
  </si>
  <si>
    <t>전선, 전선관의 2 %</t>
  </si>
  <si>
    <t>[ 공 구 손 료 ]</t>
  </si>
  <si>
    <t>노무비의 3 %</t>
  </si>
  <si>
    <t>( 합       계 )</t>
  </si>
  <si>
    <t>본 파일은 이지테크에서 1번 옵션으로 만들었습니다.</t>
  </si>
  <si>
    <t>단위</t>
  </si>
  <si>
    <t>수량</t>
  </si>
  <si>
    <t>한국주택금융공사 서울사무소 원상복구공사</t>
    <phoneticPr fontId="13" type="noConversion"/>
  </si>
  <si>
    <t>구             분</t>
    <phoneticPr fontId="4" type="noConversion"/>
  </si>
  <si>
    <t>산 출 방 법</t>
    <phoneticPr fontId="4" type="noConversion"/>
  </si>
  <si>
    <t>비  고</t>
  </si>
  <si>
    <t>1. 순공사 원가</t>
    <phoneticPr fontId="4" type="noConversion"/>
  </si>
  <si>
    <t>[가+나+다]</t>
    <phoneticPr fontId="4" type="noConversion"/>
  </si>
  <si>
    <t>가. 재료비</t>
    <phoneticPr fontId="4" type="noConversion"/>
  </si>
  <si>
    <t>가-1. 직접재료비</t>
    <phoneticPr fontId="4" type="noConversion"/>
  </si>
  <si>
    <t>나. 노무비</t>
    <phoneticPr fontId="4" type="noConversion"/>
  </si>
  <si>
    <t>나-1. 직접노무비</t>
    <phoneticPr fontId="4" type="noConversion"/>
  </si>
  <si>
    <t>나-2. 간접노무비</t>
    <phoneticPr fontId="4" type="noConversion"/>
  </si>
  <si>
    <t>[나1] 의</t>
    <phoneticPr fontId="4" type="noConversion"/>
  </si>
  <si>
    <t>다. 경비</t>
    <phoneticPr fontId="4" type="noConversion"/>
  </si>
  <si>
    <t>다-1. 산출경비</t>
    <phoneticPr fontId="4" type="noConversion"/>
  </si>
  <si>
    <t>다-2. 산재보험료</t>
    <phoneticPr fontId="4" type="noConversion"/>
  </si>
  <si>
    <t>[나] 의</t>
    <phoneticPr fontId="4" type="noConversion"/>
  </si>
  <si>
    <t>다-3. 고용보험료</t>
    <phoneticPr fontId="4" type="noConversion"/>
  </si>
  <si>
    <t>다-4. 국민건강보험료</t>
    <phoneticPr fontId="4" type="noConversion"/>
  </si>
  <si>
    <t>다-5. 노인장기요양보험료</t>
    <phoneticPr fontId="4" type="noConversion"/>
  </si>
  <si>
    <t>[다4] 의</t>
    <phoneticPr fontId="4" type="noConversion"/>
  </si>
  <si>
    <t>다-6. 국민연금보험료</t>
    <phoneticPr fontId="4" type="noConversion"/>
  </si>
  <si>
    <t>다-7. 퇴직공제부금비</t>
    <phoneticPr fontId="4" type="noConversion"/>
  </si>
  <si>
    <t>다-8. 산업안전보건관리비</t>
    <phoneticPr fontId="4" type="noConversion"/>
  </si>
  <si>
    <t>[가+나1] 의</t>
    <phoneticPr fontId="4" type="noConversion"/>
  </si>
  <si>
    <t>다-9. 기타경비</t>
    <phoneticPr fontId="4" type="noConversion"/>
  </si>
  <si>
    <t>[가+나] 의</t>
    <phoneticPr fontId="4" type="noConversion"/>
  </si>
  <si>
    <t>다-10. 공사이행보증서 발급수수료</t>
    <phoneticPr fontId="4" type="noConversion"/>
  </si>
  <si>
    <t>([가+나1+다1] 의-140억원*0.019%)*공기(년)</t>
    <phoneticPr fontId="4" type="noConversion"/>
  </si>
  <si>
    <t>다-11. 하도급 대금 지급보증서 발급수수료</t>
    <phoneticPr fontId="4" type="noConversion"/>
  </si>
  <si>
    <t>[가+나1+다1] 의</t>
    <phoneticPr fontId="4" type="noConversion"/>
  </si>
  <si>
    <t>다-12. 건설기계대여대금지급보증서발급금액</t>
    <phoneticPr fontId="4" type="noConversion"/>
  </si>
  <si>
    <t>다-13. 환경보전비</t>
    <phoneticPr fontId="4" type="noConversion"/>
  </si>
  <si>
    <t>2. 일   반    관   리   비</t>
    <phoneticPr fontId="4" type="noConversion"/>
  </si>
  <si>
    <t>[1] 의</t>
    <phoneticPr fontId="4" type="noConversion"/>
  </si>
  <si>
    <t>3. 이                       윤</t>
    <phoneticPr fontId="4" type="noConversion"/>
  </si>
  <si>
    <t>[나+다+2]의</t>
    <phoneticPr fontId="4" type="noConversion"/>
  </si>
  <si>
    <t>4. P . S</t>
    <phoneticPr fontId="4" type="noConversion"/>
  </si>
  <si>
    <t>5. 총          원          가</t>
    <phoneticPr fontId="4" type="noConversion"/>
  </si>
  <si>
    <t>[1+2+3+4]</t>
    <phoneticPr fontId="4" type="noConversion"/>
  </si>
  <si>
    <t>6. 소                       계</t>
    <phoneticPr fontId="4" type="noConversion"/>
  </si>
  <si>
    <t>[5]</t>
    <phoneticPr fontId="4" type="noConversion"/>
  </si>
  <si>
    <t>7. 부   가    가   치   세</t>
    <phoneticPr fontId="4" type="noConversion"/>
  </si>
  <si>
    <t>[6]의</t>
    <phoneticPr fontId="4" type="noConversion"/>
  </si>
  <si>
    <t>8. 총                       계</t>
    <phoneticPr fontId="4" type="noConversion"/>
  </si>
  <si>
    <t>[6+7]</t>
    <phoneticPr fontId="4" type="noConversion"/>
  </si>
  <si>
    <t>조   사   금   액</t>
    <phoneticPr fontId="4" type="noConversion"/>
  </si>
  <si>
    <t>관급자재대(도급자관급)</t>
    <phoneticPr fontId="4" type="noConversion"/>
  </si>
  <si>
    <t>관급자재대(관급자관급)</t>
    <phoneticPr fontId="4" type="noConversion"/>
  </si>
  <si>
    <t>총   공   사   비</t>
    <phoneticPr fontId="4" type="noConversion"/>
  </si>
  <si>
    <t>품      명</t>
  </si>
  <si>
    <t>규      격</t>
  </si>
  <si>
    <t>재  료  비</t>
  </si>
  <si>
    <t>노  무  비</t>
  </si>
  <si>
    <t>경      비</t>
  </si>
  <si>
    <t>합      계</t>
  </si>
  <si>
    <t>단  가</t>
  </si>
  <si>
    <t>금  액</t>
  </si>
  <si>
    <t>한국주택금융공사 서울사무소 원상복구공사 [ 전기공사 ]</t>
    <phoneticPr fontId="4" type="noConversion"/>
  </si>
  <si>
    <t>0301 전등 원상복구공사</t>
    <phoneticPr fontId="4" type="noConversion"/>
  </si>
  <si>
    <t>0302 전열 원상복구공사</t>
    <phoneticPr fontId="4" type="noConversion"/>
  </si>
  <si>
    <t>개</t>
    <phoneticPr fontId="4" type="noConversion"/>
  </si>
  <si>
    <t>2층, 3층</t>
    <phoneticPr fontId="4" type="noConversion"/>
  </si>
  <si>
    <t>03    전   기     공   사</t>
    <phoneticPr fontId="4" type="noConversion"/>
  </si>
  <si>
    <t>공 사 원 가 계 산 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</si>
</sst>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 "/>
    <numFmt numFmtId="178" formatCode="#,###;\-#,###"/>
    <numFmt numFmtId="179" formatCode="#,###_ "/>
    <numFmt numFmtId="180" formatCode="0.000%"/>
    <numFmt numFmtId="181" formatCode="#,##0.000_ "/>
    <numFmt numFmtId="183" formatCode="&quot;공사명 : &quot;@&quot;[전기공사]&quot;"/>
  </numFmts>
  <fonts count="2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8"/>
      <name val="돋움체"/>
      <family val="3"/>
      <charset val="129"/>
    </font>
    <font>
      <sz val="16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10"/>
      <color indexed="9"/>
      <name val="굴림"/>
      <family val="3"/>
      <charset val="129"/>
    </font>
    <font>
      <b/>
      <sz val="20"/>
      <name val="굴림"/>
      <family val="3"/>
      <charset val="129"/>
    </font>
    <font>
      <b/>
      <sz val="11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5" fillId="0" borderId="0" xfId="0" applyNumberFormat="1" applyFont="1"/>
    <xf numFmtId="0" fontId="5" fillId="0" borderId="3" xfId="0" applyNumberFormat="1" applyFont="1" applyBorder="1"/>
    <xf numFmtId="0" fontId="5" fillId="0" borderId="1" xfId="0" applyNumberFormat="1" applyFont="1" applyBorder="1"/>
    <xf numFmtId="0" fontId="7" fillId="2" borderId="1" xfId="0" applyFont="1" applyFill="1" applyBorder="1" applyAlignment="1">
      <alignment horizontal="center"/>
    </xf>
    <xf numFmtId="49" fontId="8" fillId="0" borderId="0" xfId="0" applyNumberFormat="1" applyFont="1" applyAlignment="1">
      <alignment horizontal="right"/>
    </xf>
    <xf numFmtId="178" fontId="5" fillId="0" borderId="3" xfId="0" applyNumberFormat="1" applyFont="1" applyBorder="1" applyAlignment="1"/>
    <xf numFmtId="178" fontId="5" fillId="0" borderId="1" xfId="0" applyNumberFormat="1" applyFont="1" applyBorder="1" applyAlignment="1"/>
    <xf numFmtId="176" fontId="5" fillId="0" borderId="0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left"/>
    </xf>
    <xf numFmtId="0" fontId="5" fillId="3" borderId="4" xfId="0" applyNumberFormat="1" applyFont="1" applyFill="1" applyBorder="1" applyAlignment="1">
      <alignment horizontal="center"/>
    </xf>
    <xf numFmtId="0" fontId="5" fillId="3" borderId="5" xfId="0" applyNumberFormat="1" applyFont="1" applyFill="1" applyBorder="1" applyAlignment="1">
      <alignment horizontal="center"/>
    </xf>
    <xf numFmtId="0" fontId="5" fillId="0" borderId="2" xfId="0" applyNumberFormat="1" applyFont="1" applyBorder="1"/>
    <xf numFmtId="178" fontId="5" fillId="0" borderId="2" xfId="0" applyNumberFormat="1" applyFont="1" applyBorder="1" applyAlignment="1"/>
    <xf numFmtId="0" fontId="9" fillId="3" borderId="1" xfId="0" applyFont="1" applyFill="1" applyBorder="1"/>
    <xf numFmtId="0" fontId="2" fillId="0" borderId="0" xfId="3">
      <alignment vertical="center"/>
    </xf>
    <xf numFmtId="0" fontId="12" fillId="6" borderId="0" xfId="2" applyNumberFormat="1" applyFont="1" applyFill="1" applyAlignment="1">
      <alignment vertical="center"/>
    </xf>
    <xf numFmtId="0" fontId="14" fillId="6" borderId="0" xfId="2" applyNumberFormat="1" applyFont="1" applyFill="1" applyAlignment="1">
      <alignment vertical="center"/>
    </xf>
    <xf numFmtId="41" fontId="15" fillId="6" borderId="0" xfId="2" applyNumberFormat="1" applyFont="1" applyFill="1" applyAlignment="1">
      <alignment vertical="center"/>
    </xf>
    <xf numFmtId="41" fontId="14" fillId="6" borderId="0" xfId="2" applyNumberFormat="1" applyFont="1" applyFill="1" applyAlignment="1">
      <alignment horizontal="right" vertical="center"/>
    </xf>
    <xf numFmtId="41" fontId="14" fillId="6" borderId="0" xfId="2" applyNumberFormat="1" applyFont="1" applyFill="1" applyAlignment="1">
      <alignment horizontal="center" vertical="center"/>
    </xf>
    <xf numFmtId="176" fontId="16" fillId="6" borderId="22" xfId="2" applyNumberFormat="1" applyFont="1" applyFill="1" applyBorder="1" applyAlignment="1" applyProtection="1">
      <alignment horizontal="center" vertical="center"/>
    </xf>
    <xf numFmtId="0" fontId="16" fillId="6" borderId="26" xfId="2" applyNumberFormat="1" applyFont="1" applyFill="1" applyBorder="1" applyAlignment="1">
      <alignment vertical="center"/>
    </xf>
    <xf numFmtId="176" fontId="16" fillId="6" borderId="27" xfId="2" applyNumberFormat="1" applyFont="1" applyFill="1" applyBorder="1" applyAlignment="1" applyProtection="1">
      <alignment horizontal="center" vertical="center"/>
    </xf>
    <xf numFmtId="0" fontId="16" fillId="0" borderId="0" xfId="2" applyNumberFormat="1" applyFont="1" applyFill="1" applyBorder="1" applyAlignment="1">
      <alignment vertical="center"/>
    </xf>
    <xf numFmtId="176" fontId="16" fillId="0" borderId="11" xfId="2" applyNumberFormat="1" applyFont="1" applyFill="1" applyBorder="1" applyAlignment="1" applyProtection="1">
      <alignment horizontal="center" vertical="center"/>
    </xf>
    <xf numFmtId="0" fontId="2" fillId="0" borderId="0" xfId="3" applyFill="1">
      <alignment vertical="center"/>
    </xf>
    <xf numFmtId="41" fontId="16" fillId="0" borderId="11" xfId="2" applyNumberFormat="1" applyFont="1" applyFill="1" applyBorder="1" applyAlignment="1">
      <alignment horizontal="left" vertical="center"/>
    </xf>
    <xf numFmtId="41" fontId="16" fillId="0" borderId="15" xfId="2" applyNumberFormat="1" applyFont="1" applyFill="1" applyBorder="1" applyAlignment="1">
      <alignment horizontal="left" vertical="center"/>
    </xf>
    <xf numFmtId="176" fontId="16" fillId="0" borderId="15" xfId="2" applyNumberFormat="1" applyFont="1" applyFill="1" applyBorder="1" applyAlignment="1" applyProtection="1">
      <alignment horizontal="center" vertical="center"/>
    </xf>
    <xf numFmtId="10" fontId="16" fillId="0" borderId="15" xfId="2" applyNumberFormat="1" applyFont="1" applyFill="1" applyBorder="1" applyAlignment="1">
      <alignment horizontal="left" vertical="center"/>
    </xf>
    <xf numFmtId="180" fontId="16" fillId="0" borderId="15" xfId="2" applyNumberFormat="1" applyFont="1" applyFill="1" applyBorder="1" applyAlignment="1">
      <alignment horizontal="left" vertical="center"/>
    </xf>
    <xf numFmtId="41" fontId="16" fillId="0" borderId="8" xfId="2" applyNumberFormat="1" applyFont="1" applyFill="1" applyBorder="1" applyAlignment="1">
      <alignment horizontal="left" vertical="center"/>
    </xf>
    <xf numFmtId="10" fontId="16" fillId="0" borderId="8" xfId="2" applyNumberFormat="1" applyFont="1" applyFill="1" applyBorder="1" applyAlignment="1">
      <alignment horizontal="left" vertical="center"/>
    </xf>
    <xf numFmtId="41" fontId="17" fillId="0" borderId="15" xfId="2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vertical="center"/>
    </xf>
    <xf numFmtId="176" fontId="16" fillId="0" borderId="15" xfId="4" applyNumberFormat="1" applyFont="1" applyFill="1" applyBorder="1" applyAlignment="1" applyProtection="1">
      <alignment horizontal="center" vertical="center"/>
    </xf>
    <xf numFmtId="176" fontId="16" fillId="0" borderId="8" xfId="2" applyNumberFormat="1" applyFont="1" applyFill="1" applyBorder="1" applyAlignment="1" applyProtection="1">
      <alignment horizontal="center" vertical="center"/>
    </xf>
    <xf numFmtId="181" fontId="16" fillId="0" borderId="15" xfId="2" applyNumberFormat="1" applyFont="1" applyFill="1" applyBorder="1" applyAlignment="1" applyProtection="1">
      <alignment horizontal="center" vertical="center"/>
    </xf>
    <xf numFmtId="41" fontId="16" fillId="0" borderId="15" xfId="2" applyNumberFormat="1" applyFont="1" applyFill="1" applyBorder="1" applyAlignment="1">
      <alignment vertical="center" wrapText="1"/>
    </xf>
    <xf numFmtId="176" fontId="16" fillId="0" borderId="22" xfId="2" applyNumberFormat="1" applyFont="1" applyFill="1" applyBorder="1" applyAlignment="1" applyProtection="1">
      <alignment horizontal="center" vertical="center"/>
    </xf>
    <xf numFmtId="176" fontId="16" fillId="6" borderId="31" xfId="2" applyNumberFormat="1" applyFont="1" applyFill="1" applyBorder="1" applyAlignment="1" applyProtection="1">
      <alignment horizontal="center" vertical="center"/>
    </xf>
    <xf numFmtId="176" fontId="16" fillId="0" borderId="35" xfId="2" applyNumberFormat="1" applyFont="1" applyFill="1" applyBorder="1" applyAlignment="1" applyProtection="1">
      <alignment horizontal="center" vertical="center"/>
    </xf>
    <xf numFmtId="0" fontId="2" fillId="0" borderId="0" xfId="3" applyAlignment="1">
      <alignment horizontal="center" vertical="center"/>
    </xf>
    <xf numFmtId="41" fontId="16" fillId="6" borderId="25" xfId="1" applyFont="1" applyFill="1" applyBorder="1" applyAlignment="1" applyProtection="1">
      <alignment vertical="center"/>
    </xf>
    <xf numFmtId="41" fontId="16" fillId="6" borderId="28" xfId="1" applyFont="1" applyFill="1" applyBorder="1" applyAlignment="1">
      <alignment vertical="center"/>
    </xf>
    <xf numFmtId="41" fontId="16" fillId="5" borderId="21" xfId="1" applyFont="1" applyFill="1" applyBorder="1" applyAlignment="1">
      <alignment vertical="center"/>
    </xf>
    <xf numFmtId="41" fontId="16" fillId="0" borderId="21" xfId="1" applyFont="1" applyFill="1" applyBorder="1" applyAlignment="1">
      <alignment vertical="center"/>
    </xf>
    <xf numFmtId="41" fontId="16" fillId="5" borderId="29" xfId="1" applyFont="1" applyFill="1" applyBorder="1" applyAlignment="1">
      <alignment vertical="center"/>
    </xf>
    <xf numFmtId="41" fontId="16" fillId="0" borderId="29" xfId="1" applyFont="1" applyFill="1" applyBorder="1" applyAlignment="1">
      <alignment vertical="center"/>
    </xf>
    <xf numFmtId="41" fontId="16" fillId="0" borderId="30" xfId="1" applyFont="1" applyFill="1" applyBorder="1" applyAlignment="1">
      <alignment vertical="center"/>
    </xf>
    <xf numFmtId="41" fontId="12" fillId="6" borderId="32" xfId="1" applyFont="1" applyFill="1" applyBorder="1" applyAlignment="1">
      <alignment vertical="center"/>
    </xf>
    <xf numFmtId="41" fontId="16" fillId="5" borderId="34" xfId="1" applyFont="1" applyFill="1" applyBorder="1" applyAlignment="1">
      <alignment vertical="center"/>
    </xf>
    <xf numFmtId="41" fontId="16" fillId="5" borderId="25" xfId="1" applyFont="1" applyFill="1" applyBorder="1" applyAlignment="1">
      <alignment vertical="center"/>
    </xf>
    <xf numFmtId="41" fontId="12" fillId="6" borderId="36" xfId="1" applyFont="1" applyFill="1" applyBorder="1" applyAlignment="1">
      <alignment vertical="center"/>
    </xf>
    <xf numFmtId="183" fontId="12" fillId="6" borderId="0" xfId="2" applyNumberFormat="1" applyFont="1" applyFill="1" applyAlignment="1">
      <alignment vertical="center"/>
    </xf>
    <xf numFmtId="41" fontId="18" fillId="6" borderId="0" xfId="2" applyNumberFormat="1" applyFont="1" applyFill="1" applyAlignment="1" applyProtection="1">
      <alignment horizontal="center" vertical="center"/>
    </xf>
    <xf numFmtId="17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179" fontId="16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vertical="center"/>
    </xf>
    <xf numFmtId="0" fontId="16" fillId="0" borderId="1" xfId="0" applyNumberFormat="1" applyFont="1" applyBorder="1" applyAlignment="1">
      <alignment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79" fontId="16" fillId="0" borderId="1" xfId="1" applyNumberFormat="1" applyFont="1" applyBorder="1" applyAlignment="1">
      <alignment vertical="center"/>
    </xf>
    <xf numFmtId="49" fontId="16" fillId="0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79" fontId="16" fillId="0" borderId="1" xfId="1" applyNumberFormat="1" applyFont="1" applyFill="1" applyBorder="1" applyAlignment="1">
      <alignment vertical="center"/>
    </xf>
    <xf numFmtId="179" fontId="16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41" fontId="16" fillId="0" borderId="15" xfId="2" applyNumberFormat="1" applyFont="1" applyFill="1" applyBorder="1" applyAlignment="1">
      <alignment horizontal="left" vertical="center"/>
    </xf>
    <xf numFmtId="41" fontId="18" fillId="6" borderId="0" xfId="2" applyNumberFormat="1" applyFont="1" applyFill="1" applyAlignment="1" applyProtection="1">
      <alignment horizontal="center" vertical="center"/>
    </xf>
    <xf numFmtId="41" fontId="12" fillId="6" borderId="8" xfId="2" applyNumberFormat="1" applyFont="1" applyFill="1" applyBorder="1" applyAlignment="1" applyProtection="1">
      <alignment horizontal="center" vertical="center"/>
    </xf>
    <xf numFmtId="41" fontId="12" fillId="6" borderId="16" xfId="2" applyNumberFormat="1" applyFont="1" applyFill="1" applyBorder="1" applyAlignment="1" applyProtection="1">
      <alignment horizontal="center" vertical="center"/>
    </xf>
    <xf numFmtId="41" fontId="12" fillId="6" borderId="11" xfId="2" applyNumberFormat="1" applyFont="1" applyFill="1" applyBorder="1" applyAlignment="1" applyProtection="1">
      <alignment horizontal="center" vertical="center"/>
    </xf>
    <xf numFmtId="41" fontId="12" fillId="6" borderId="19" xfId="2" applyNumberFormat="1" applyFont="1" applyFill="1" applyBorder="1" applyAlignment="1" applyProtection="1">
      <alignment horizontal="center" vertical="center"/>
    </xf>
    <xf numFmtId="41" fontId="12" fillId="6" borderId="17" xfId="2" applyNumberFormat="1" applyFont="1" applyFill="1" applyBorder="1" applyAlignment="1" applyProtection="1">
      <alignment horizontal="center" vertical="center"/>
    </xf>
    <xf numFmtId="41" fontId="12" fillId="6" borderId="20" xfId="2" applyNumberFormat="1" applyFont="1" applyFill="1" applyBorder="1" applyAlignment="1" applyProtection="1">
      <alignment horizontal="center" vertical="center"/>
    </xf>
    <xf numFmtId="41" fontId="12" fillId="6" borderId="18" xfId="2" applyNumberFormat="1" applyFont="1" applyFill="1" applyBorder="1" applyAlignment="1" applyProtection="1">
      <alignment horizontal="center" vertical="center"/>
    </xf>
    <xf numFmtId="41" fontId="12" fillId="6" borderId="21" xfId="2" applyNumberFormat="1" applyFont="1" applyFill="1" applyBorder="1" applyAlignment="1" applyProtection="1">
      <alignment horizontal="center" vertical="center"/>
    </xf>
    <xf numFmtId="41" fontId="16" fillId="6" borderId="22" xfId="2" applyNumberFormat="1" applyFont="1" applyFill="1" applyBorder="1" applyAlignment="1">
      <alignment vertical="center"/>
    </xf>
    <xf numFmtId="41" fontId="16" fillId="6" borderId="23" xfId="2" applyNumberFormat="1" applyFont="1" applyFill="1" applyBorder="1" applyAlignment="1">
      <alignment vertical="center"/>
    </xf>
    <xf numFmtId="176" fontId="16" fillId="6" borderId="24" xfId="2" applyNumberFormat="1" applyFont="1" applyFill="1" applyBorder="1" applyAlignment="1" applyProtection="1">
      <alignment horizontal="center" vertical="center"/>
    </xf>
    <xf numFmtId="176" fontId="16" fillId="6" borderId="22" xfId="2" applyNumberFormat="1" applyFont="1" applyFill="1" applyBorder="1" applyAlignment="1" applyProtection="1">
      <alignment horizontal="center" vertical="center"/>
    </xf>
    <xf numFmtId="41" fontId="16" fillId="6" borderId="27" xfId="2" applyNumberFormat="1" applyFont="1" applyFill="1" applyBorder="1" applyAlignment="1">
      <alignment vertical="center"/>
    </xf>
    <xf numFmtId="41" fontId="16" fillId="6" borderId="27" xfId="2" applyNumberFormat="1" applyFont="1" applyFill="1" applyBorder="1" applyAlignment="1">
      <alignment horizontal="left" vertical="center"/>
    </xf>
    <xf numFmtId="41" fontId="16" fillId="0" borderId="11" xfId="2" applyNumberFormat="1" applyFont="1" applyFill="1" applyBorder="1" applyAlignment="1">
      <alignment horizontal="left" vertical="center"/>
    </xf>
    <xf numFmtId="41" fontId="16" fillId="0" borderId="15" xfId="2" applyNumberFormat="1" applyFont="1" applyFill="1" applyBorder="1" applyAlignment="1">
      <alignment horizontal="left" vertical="center" wrapText="1"/>
    </xf>
    <xf numFmtId="41" fontId="16" fillId="0" borderId="15" xfId="4" applyNumberFormat="1" applyFont="1" applyFill="1" applyBorder="1" applyAlignment="1">
      <alignment horizontal="left" vertical="center"/>
    </xf>
    <xf numFmtId="41" fontId="16" fillId="0" borderId="8" xfId="2" applyNumberFormat="1" applyFont="1" applyFill="1" applyBorder="1" applyAlignment="1">
      <alignment horizontal="left" vertical="center" wrapText="1"/>
    </xf>
    <xf numFmtId="41" fontId="12" fillId="6" borderId="31" xfId="2" applyNumberFormat="1" applyFont="1" applyFill="1" applyBorder="1" applyAlignment="1">
      <alignment horizontal="center" vertical="center"/>
    </xf>
    <xf numFmtId="41" fontId="16" fillId="0" borderId="33" xfId="2" applyNumberFormat="1" applyFont="1" applyFill="1" applyBorder="1" applyAlignment="1">
      <alignment horizontal="right" vertical="center"/>
    </xf>
    <xf numFmtId="41" fontId="16" fillId="0" borderId="22" xfId="2" applyNumberFormat="1" applyFont="1" applyFill="1" applyBorder="1" applyAlignment="1">
      <alignment horizontal="right" vertical="center"/>
    </xf>
    <xf numFmtId="49" fontId="16" fillId="0" borderId="13" xfId="0" applyNumberFormat="1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9" fillId="0" borderId="1" xfId="0" quotePrefix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9" fillId="0" borderId="1" xfId="0" quotePrefix="1" applyFont="1" applyBorder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6">
    <cellStyle name="쉼표 [0]" xfId="1" builtinId="6"/>
    <cellStyle name="표준" xfId="0" builtinId="0"/>
    <cellStyle name="표준 2" xfId="3" xr:uid="{B7957CF2-66D2-4977-A94B-AA25BA8EA76B}"/>
    <cellStyle name="표준 2 2 2" xfId="2" xr:uid="{D99E6C87-B599-40DF-B243-057D0F0BFC1C}"/>
    <cellStyle name="표준 2 3" xfId="4" xr:uid="{E62844B1-28B5-48CB-AF3D-3B042B8F5A40}"/>
    <cellStyle name="표준 3" xfId="5" xr:uid="{0AA3A7CB-4D4E-4075-9A40-E288198E6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14</xdr:row>
      <xdr:rowOff>57150</xdr:rowOff>
    </xdr:from>
    <xdr:to>
      <xdr:col>13</xdr:col>
      <xdr:colOff>400050</xdr:colOff>
      <xdr:row>30</xdr:row>
      <xdr:rowOff>76200</xdr:rowOff>
    </xdr:to>
    <xdr:pic>
      <xdr:nvPicPr>
        <xdr:cNvPr id="9221" name="Picture 5">
          <a:extLst>
            <a:ext uri="{FF2B5EF4-FFF2-40B4-BE49-F238E27FC236}">
              <a16:creationId xmlns:a16="http://schemas.microsoft.com/office/drawing/2014/main" id="{00000000-0008-0000-0B00-000005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2486025"/>
          <a:ext cx="527685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20</xdr:row>
      <xdr:rowOff>47625</xdr:rowOff>
    </xdr:from>
    <xdr:to>
      <xdr:col>1</xdr:col>
      <xdr:colOff>5467350</xdr:colOff>
      <xdr:row>30</xdr:row>
      <xdr:rowOff>190500</xdr:rowOff>
    </xdr:to>
    <xdr:sp macro="" textlink="">
      <xdr:nvSpPr>
        <xdr:cNvPr id="7175" name="Rectangle 7">
          <a:extLst>
            <a:ext uri="{FF2B5EF4-FFF2-40B4-BE49-F238E27FC236}">
              <a16:creationId xmlns:a16="http://schemas.microsoft.com/office/drawing/2014/main" id="{00000000-0008-0000-0C00-0000071C0000}"/>
            </a:ext>
          </a:extLst>
        </xdr:cNvPr>
        <xdr:cNvSpPr>
          <a:spLocks noChangeArrowheads="1"/>
        </xdr:cNvSpPr>
      </xdr:nvSpPr>
      <xdr:spPr bwMode="auto">
        <a:xfrm>
          <a:off x="942975" y="4829175"/>
          <a:ext cx="4924425" cy="2524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20</xdr:row>
      <xdr:rowOff>133350</xdr:rowOff>
    </xdr:from>
    <xdr:to>
      <xdr:col>1</xdr:col>
      <xdr:colOff>2781300</xdr:colOff>
      <xdr:row>30</xdr:row>
      <xdr:rowOff>133350</xdr:rowOff>
    </xdr:to>
    <xdr:pic>
      <xdr:nvPicPr>
        <xdr:cNvPr id="7176" name="Picture 8" descr="행높이팝업">
          <a:extLst>
            <a:ext uri="{FF2B5EF4-FFF2-40B4-BE49-F238E27FC236}">
              <a16:creationId xmlns:a16="http://schemas.microsoft.com/office/drawing/2014/main" id="{00000000-0008-0000-0C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914900"/>
          <a:ext cx="2181225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3295650</xdr:colOff>
      <xdr:row>23</xdr:row>
      <xdr:rowOff>104775</xdr:rowOff>
    </xdr:from>
    <xdr:to>
      <xdr:col>1</xdr:col>
      <xdr:colOff>4953000</xdr:colOff>
      <xdr:row>27</xdr:row>
      <xdr:rowOff>66675</xdr:rowOff>
    </xdr:to>
    <xdr:pic>
      <xdr:nvPicPr>
        <xdr:cNvPr id="7177" name="Picture 9" descr="행높이">
          <a:extLst>
            <a:ext uri="{FF2B5EF4-FFF2-40B4-BE49-F238E27FC236}">
              <a16:creationId xmlns:a16="http://schemas.microsoft.com/office/drawing/2014/main" id="{00000000-0008-0000-0C00-00000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600700"/>
          <a:ext cx="16573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My%20Documents\&#50689;&#50629;3&#54016;\&#54532;&#47196;&#51229;&#53944;&#48324;&#44277;&#49324;&#45236;&#50669;\&#50669;&#49340;&#54616;&#51060;&#52768;&#47004;&#49444;&#44228;(3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608;&#51652;&#50864;\E\BAKUP\OLD-E\1760\1766\176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89;&#50629;&#54028;&#51068;\2011%20-%2003%20-%2005%20&#45224;&#45817;&#54637;\&#44148;&#52629;&#45236;&#50669;&#49436;%20&#48143;%20&#49328;&#52636;&#49436;\10&#52264;&#45236;&#50669;&#49436;%20&#48143;%20&#49328;&#52636;&#49436;%2020110831\&#45236;&#50669;&#49436;\BAKUP\OLD-E\1760\1766\1766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512;&#51109;&#45784;\&#47196;&#52972;&#46356;&#49828;&#53356;c\1766\1790\17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0689;&#48176;\05&#45380;01&#50900;\My%20Documents\Excel%20Data\&#50641;&#49472;&#51088;&#47308;\&#50641;&#49472;&#53952;\&#51652;&#51676;&#49688;&#54217;&#45236;&#50669;&#49436;&#5395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&#51221;&#51116;&#50865;\&#50577;&#49328;&#53076;&#49828;&#47784;&#44277;&#51109;%20&#49888;&#52629;&#44277;&#49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(&#51452;)&#54028;&#53356;&#47004;&#46300;\&#44277;&#47924;&#48512;\My%20Documents\(&#51452;)&#54620;&#44397;&#49440;&#48149;&#49444;&#48708;\&#46041;&#54840;&#46041;%20&#54032;&#47588;&#49884;&#494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644;&#50808;&#54788;&#511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My%20Documents\&#44277;&#47924;&#48512;\My%20Documents\&#49340;&#46993;&#51652;%20&#51473;&#183;&#44256;&#46321;&#54617;&#44368;%20&#44053;&#45817;\&#49340;&#46993;&#51652;-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&#48148;&#53461;%20&#54868;&#47732;\&#51089;&#50629;&#54028;&#51068;\09-10-10&#50857;&#46160;&#47928;&#54868;&#52404;&#50977;&#49468;&#53440;%20&#44148;&#47549;&#44277;&#49324;\2&#52264;&#51089;&#50629;&#54028;&#51068;\&#45236;&#50669;&#49436;\&#51089;&#50629;&#54028;&#51068;\09-10-10&#50857;&#46160;&#47928;&#54868;&#52404;&#50977;&#49468;&#53440;%20&#44148;&#47549;&#44277;&#49324;\2&#52264;&#51089;&#50629;&#54028;&#51068;\&#50857;&#46160;&#46041;&#47928;&#54868;&#52404;&#50977;&#49468;&#53552;(&#51312;&#44221;&#45236;&#50669;&#4943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GHJY\GHJY3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WINDOWS\TEMP\&#49444;&#44228;&#52280;&#44256;&#51088;&#47308;ck-a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49437;\&#45796;&#48148;\WINDOWS\Temporary%20Internet%20Files\Content.IE5\U0QUL6H1\data01\&#44592;&#51204;&#48512;\&#48512;&#49436;&#44277;&#53685;\&#44592;&#53440;\&#51452;&#51088;&#47308;&#49892;\&#44277;&#51333;&#4582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갑지(추정)"/>
      <sheetName val="소요자재"/>
      <sheetName val="노무산출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구성도"/>
      <sheetName val="설계명세서"/>
      <sheetName val="품셈"/>
      <sheetName val="요율"/>
      <sheetName val="수량산출"/>
      <sheetName val="터널조도"/>
      <sheetName val="실행내역서 "/>
      <sheetName val="내역"/>
    </sheetNames>
    <sheetDataSet>
      <sheetData sheetId="0" refreshError="1"/>
      <sheetData sheetId="1" refreshError="1"/>
      <sheetData sheetId="2">
        <row r="25">
          <cell r="H25">
            <v>9061950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1766-1"/>
      <sheetName val="낙찰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수량산출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__"/>
      <sheetName val="Sheet1"/>
      <sheetName val="EQT-ESTN"/>
      <sheetName val="DATA"/>
      <sheetName val="내역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근거서"/>
      <sheetName val="수량산출"/>
      <sheetName val="날개벽수량표"/>
      <sheetName val="암거"/>
      <sheetName val="XL4Poppy"/>
      <sheetName val="포장공"/>
      <sheetName val="배수공"/>
      <sheetName val="Sheet1"/>
      <sheetName val="경영상태"/>
      <sheetName val="샘플표지"/>
      <sheetName val="내역서"/>
      <sheetName val="자재단가"/>
      <sheetName val="내역서적용"/>
      <sheetName val="물가대비표"/>
      <sheetName val="요율"/>
      <sheetName val="일위대가"/>
      <sheetName val="기초입력 DATA"/>
      <sheetName val="48단가"/>
      <sheetName val="I一般比"/>
      <sheetName val="전기단가조사서"/>
      <sheetName val="집계표"/>
      <sheetName val="단가"/>
      <sheetName val="9811"/>
      <sheetName val="단"/>
      <sheetName val="내역"/>
      <sheetName val="연습"/>
      <sheetName val="직재"/>
      <sheetName val="일위"/>
      <sheetName val="대외공문"/>
      <sheetName val="기계경비및산출근거서"/>
      <sheetName val="파이프류"/>
      <sheetName val="가격조사서"/>
      <sheetName val="단면치수"/>
      <sheetName val="남양내역"/>
      <sheetName val="노임단가"/>
      <sheetName val="공문"/>
      <sheetName val="용수간선"/>
      <sheetName val="위치"/>
      <sheetName val="신우"/>
      <sheetName val="9509"/>
      <sheetName val="일위대가(가설)"/>
      <sheetName val="빙장비사양"/>
      <sheetName val="대림산업"/>
      <sheetName val="내역표지"/>
      <sheetName val="EQT-EST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I一般比"/>
      <sheetName val="견적대비표"/>
      <sheetName val="INPUT"/>
      <sheetName val="일위대가"/>
      <sheetName val="ABUT수량-A1"/>
      <sheetName val="도배공사언고"/>
      <sheetName val="포장복구집계"/>
      <sheetName val="청천내"/>
      <sheetName val="집수정"/>
      <sheetName val="NEGO"/>
      <sheetName val="공사수행방안"/>
      <sheetName val="자재단가비교표"/>
      <sheetName val="견적율"/>
      <sheetName val="내역서"/>
      <sheetName val="데이타"/>
      <sheetName val="내역서1999.8최종"/>
      <sheetName val="인건비"/>
      <sheetName val="CTEMCOST"/>
      <sheetName val="건축-물가변동"/>
      <sheetName val="노임단가"/>
      <sheetName val="전차선로 물량표"/>
      <sheetName val="일위대가-1"/>
      <sheetName val="Front"/>
      <sheetName val="wall"/>
      <sheetName val="간접"/>
      <sheetName val="ETC"/>
      <sheetName val="성남일위"/>
      <sheetName val="을"/>
      <sheetName val="POL6차-PIPING"/>
      <sheetName val="Curves"/>
      <sheetName val="Tables"/>
      <sheetName val="N賃率-職"/>
      <sheetName val="산출금액내역"/>
      <sheetName val="상수도토공집계표"/>
      <sheetName val="평균높이산출근거"/>
      <sheetName val="횡배수관위치조서"/>
      <sheetName val="지우지마세요"/>
      <sheetName val="단가조사"/>
      <sheetName val="직재"/>
      <sheetName val="영1"/>
      <sheetName val="1.설계조건"/>
      <sheetName val="안정검토(온1)"/>
      <sheetName val="설직재-1"/>
      <sheetName val="별표 "/>
      <sheetName val="Option"/>
      <sheetName val="SP-B1"/>
      <sheetName val="손익분석"/>
      <sheetName val="중갑지"/>
      <sheetName val="사급자재"/>
      <sheetName val="노임"/>
      <sheetName val="단가 "/>
      <sheetName val="내역"/>
      <sheetName val="환율"/>
      <sheetName val="일위대가 (100%)"/>
      <sheetName val="과천MAIN"/>
      <sheetName val="IMPEADENCE MAP 취수장"/>
      <sheetName val="플랜트 설치"/>
      <sheetName val="단가"/>
      <sheetName val="반중력식옹벽3.5"/>
      <sheetName val="일위목록"/>
      <sheetName val="일위_파일"/>
      <sheetName val="입찰안"/>
      <sheetName val="암거단위-1련"/>
      <sheetName val="화산경계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인건-측정"/>
      <sheetName val="수량산출서"/>
      <sheetName val="예비품"/>
      <sheetName val="수목표준대가"/>
      <sheetName val="제수"/>
      <sheetName val="공기"/>
      <sheetName val="단가산출"/>
      <sheetName val="전기일위목록"/>
      <sheetName val="빙장비사양"/>
      <sheetName val="장비사양"/>
      <sheetName val="집계표"/>
      <sheetName val="Sheet6"/>
      <sheetName val="일위"/>
      <sheetName val="설비내역서"/>
      <sheetName val="건축내역서"/>
      <sheetName val="전기내역서"/>
      <sheetName val="단가대비표"/>
      <sheetName val="일위대가(가설)"/>
      <sheetName val="5.모델링"/>
      <sheetName val="2.단면가정"/>
      <sheetName val="신우"/>
      <sheetName val="갑지1"/>
      <sheetName val="설계명세서"/>
      <sheetName val="공사"/>
      <sheetName val="시행후면적"/>
      <sheetName val="Sheet2"/>
      <sheetName val="건축내역"/>
      <sheetName val="자재단가표"/>
      <sheetName val="조명시설"/>
      <sheetName val="Total"/>
      <sheetName val="표지 (2)"/>
      <sheetName val="NEYOK"/>
      <sheetName val="FRP내역서"/>
      <sheetName val="금액"/>
      <sheetName val="원가계산서"/>
      <sheetName val="7단가"/>
      <sheetName val="내역서-CCTV"/>
      <sheetName val="WEIGHT LIST"/>
      <sheetName val="계산근거"/>
      <sheetName val="DATE"/>
      <sheetName val="외주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직노"/>
      <sheetName val="노임이"/>
      <sheetName val="견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노 무 비"/>
      <sheetName val="내역서1"/>
      <sheetName val="노무비"/>
      <sheetName val="__"/>
      <sheetName val="반중력식옹벽"/>
      <sheetName val="copy"/>
      <sheetName val="토목내역서"/>
      <sheetName val="예가표"/>
      <sheetName val="공사원가계산서"/>
      <sheetName val="횡배수관토공수량"/>
      <sheetName val="1단계"/>
      <sheetName val="토목"/>
      <sheetName val="기계설비-물가변동"/>
      <sheetName val="한강운반비"/>
      <sheetName val="J형측구단위수량"/>
      <sheetName val="YES-T"/>
      <sheetName val="평가내역"/>
      <sheetName val="연결임시"/>
      <sheetName val="SUN 2000. 10 가격"/>
      <sheetName val="단위중량표"/>
      <sheetName val="Sheet3"/>
      <sheetName val="입력"/>
      <sheetName val="인건비 "/>
      <sheetName val="부하LOAD"/>
      <sheetName val="중기사용료"/>
      <sheetName val="XXXXXX"/>
      <sheetName val="원가계산"/>
      <sheetName val="견적"/>
      <sheetName val="기본DATA"/>
      <sheetName val="계약내력"/>
      <sheetName val="ES조서출력하기"/>
      <sheetName val="노원열병합  건축공사기성내역서"/>
      <sheetName val="AV시스템"/>
      <sheetName val="조도계산"/>
      <sheetName val="갑지"/>
      <sheetName val="P.M 별"/>
      <sheetName val="현대물량"/>
      <sheetName val="품셈TABLE"/>
      <sheetName val="노무비 "/>
      <sheetName val="집계"/>
      <sheetName val="요율"/>
      <sheetName val="터파기및재료"/>
      <sheetName val="직접인건비"/>
      <sheetName val="Y-WORK"/>
      <sheetName val="변압기 및 발전기 용량"/>
      <sheetName val="전기"/>
      <sheetName val="매립"/>
      <sheetName val="Sheet13"/>
      <sheetName val="발전기"/>
      <sheetName val="Sheet14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일위(PN)"/>
      <sheetName val="MCC제원"/>
      <sheetName val="b_balju_cho"/>
      <sheetName val="98수문일위"/>
      <sheetName val="약품설비"/>
      <sheetName val="여수토공사비"/>
      <sheetName val="가설공사내역"/>
      <sheetName val="401"/>
      <sheetName val="Sheet4"/>
      <sheetName val="갑지(추정)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건축공사 집계표"/>
      <sheetName val="골조"/>
      <sheetName val="본공사"/>
      <sheetName val="소방"/>
      <sheetName val="대치판정"/>
      <sheetName val="Working(wo WTs)"/>
      <sheetName val="송전기본"/>
      <sheetName val="노단"/>
      <sheetName val="R&amp;D"/>
      <sheetName val="총괄"/>
      <sheetName val="인수공"/>
      <sheetName val="공사비"/>
      <sheetName val="일위대가목록"/>
      <sheetName val="샘플표지"/>
      <sheetName val="교각계산"/>
      <sheetName val="단중표"/>
      <sheetName val="CAT_5"/>
      <sheetName val="교통대책내역"/>
      <sheetName val="일위대가표"/>
      <sheetName val="공조기"/>
      <sheetName val="산출"/>
      <sheetName val="FB25JN"/>
      <sheetName val="예산서표지"/>
      <sheetName val="일위목차"/>
      <sheetName val="돈암사업"/>
      <sheetName val="SYS별 부하목록"/>
      <sheetName val="cable data"/>
      <sheetName val="장비부하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MixBed"/>
      <sheetName val="CondPol"/>
      <sheetName val=" 냉각수펌프"/>
      <sheetName val="6호기"/>
      <sheetName val="SAM"/>
      <sheetName val="프랜트면허"/>
      <sheetName val="시화점실행"/>
      <sheetName val="원가"/>
      <sheetName val="982월원안"/>
      <sheetName val="원효펌프교체020812"/>
      <sheetName val="수리결과"/>
      <sheetName val="전기 원가계산서"/>
      <sheetName val="용지매수"/>
      <sheetName val="BQ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P-J"/>
      <sheetName val="È£Ç¥"/>
      <sheetName val="제-노임"/>
      <sheetName val="미드수량"/>
      <sheetName val="가로내역"/>
      <sheetName val="자 110% &amp; 노 70%"/>
      <sheetName val="제경집계"/>
      <sheetName val="재료"/>
      <sheetName val="설치자재"/>
      <sheetName val="목차"/>
      <sheetName val="제품"/>
      <sheetName val="견적계산"/>
      <sheetName val="재고현황"/>
      <sheetName val="Activity(new)"/>
      <sheetName val="Total(new)"/>
      <sheetName val="견적대비 견적서"/>
      <sheetName val="전통건설"/>
      <sheetName val="분석가정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건축공사"/>
      <sheetName val="6동"/>
      <sheetName val="20관리비율"/>
      <sheetName val="도급"/>
      <sheetName val="하남내역"/>
      <sheetName val="수토공단위당"/>
      <sheetName val="비탈면보호공수량산출"/>
      <sheetName val="산_3_2"/>
      <sheetName val="산_3_1"/>
      <sheetName val="_REF"/>
      <sheetName val="산_3_2_2"/>
      <sheetName val="역T형"/>
      <sheetName val="말뚝설계"/>
      <sheetName val="예산명세서"/>
      <sheetName val="자료입력"/>
      <sheetName val="FACTOR"/>
      <sheetName val="서울1"/>
      <sheetName val="NAI"/>
      <sheetName val="(관급)수량산출서"/>
      <sheetName val="(도급)수량산출서"/>
      <sheetName val="일위대가목록표"/>
      <sheetName val="제품목록"/>
      <sheetName val="측량요율"/>
      <sheetName val="패널"/>
      <sheetName val="설비"/>
      <sheetName val="설계기준"/>
      <sheetName val="내역1"/>
      <sheetName val="예총"/>
      <sheetName val="9GNG운반"/>
      <sheetName val="자재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C1ㅇ"/>
      <sheetName val="단가결정"/>
      <sheetName val="내역서(교량)전체"/>
      <sheetName val="기자재대비표"/>
      <sheetName val="4-7.중앙전기실(노임단가)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inputarea_ref"/>
      <sheetName val="J01"/>
      <sheetName val="전기혼잡제경비(45)"/>
      <sheetName val="BSD (2)"/>
      <sheetName val="안정검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갑지"/>
      <sheetName val="가실행갑지(5억미만)"/>
      <sheetName val="가실행갑지(5억-50억)"/>
      <sheetName val="가실행갑지(50억이상)"/>
      <sheetName val="견적조건"/>
      <sheetName val="총괄집계표"/>
      <sheetName val="건축내역서"/>
      <sheetName val="투찰"/>
      <sheetName val="건축영업팀(건축)"/>
      <sheetName val="견적서갑지"/>
      <sheetName val="건축견적조건"/>
      <sheetName val="GAS"/>
      <sheetName val="진짜수평내역서틀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갑지"/>
      <sheetName val="집계표"/>
      <sheetName val="기본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스모공장 (어음)"/>
      <sheetName val="코스모공장 (현금)"/>
      <sheetName val="공사원가계산서"/>
      <sheetName val="공사분석"/>
      <sheetName val="Module1"/>
      <sheetName val="내역서1999.8최종"/>
      <sheetName val="전기"/>
      <sheetName val="수량산출"/>
    </sheetNames>
    <sheetDataSet>
      <sheetData sheetId="0">
        <row r="81">
          <cell r="A81" t="str">
            <v>A.공장동 건축공사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매시설"/>
      <sheetName val="공사원가계산서"/>
      <sheetName val="공사분석"/>
      <sheetName val="Module1"/>
      <sheetName val="코스모공장 (어음)"/>
      <sheetName val="내역서1999.8최종"/>
      <sheetName val="전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내역서(B공구)"/>
      <sheetName val="변경내역"/>
      <sheetName val="견적조건보고서"/>
      <sheetName val="견적갑지"/>
      <sheetName val="을지"/>
      <sheetName val="근로자현황파악"/>
      <sheetName val="근로자현황파악 (2)"/>
      <sheetName val="보건증"/>
      <sheetName val="명단"/>
      <sheetName val="협력업체"/>
      <sheetName val="건강진단통보"/>
      <sheetName val="건강진단통보 (2)"/>
      <sheetName val="작업변경신청서"/>
      <sheetName val="노동청"/>
      <sheetName val="노동청 (특검)"/>
      <sheetName val="노동청 (작업)"/>
      <sheetName val="암검사"/>
      <sheetName val="암검사 (2)"/>
      <sheetName val="이중자격완료통보"/>
      <sheetName val="보건교육요청"/>
      <sheetName val="보건교육시행통보"/>
      <sheetName val="일반건강진단통보"/>
      <sheetName val="의보 정정신고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종합현황"/>
      <sheetName val="고객동향"/>
      <sheetName val="매출동업계"/>
      <sheetName val="제주점"/>
      <sheetName val="동업계비교(코너별)"/>
      <sheetName val="공항종합편"/>
      <sheetName val="공항동업계"/>
      <sheetName val="공항코너별"/>
      <sheetName val="동업계자료교환"/>
      <sheetName val="VXXXXXXX"/>
      <sheetName val="판매시설"/>
      <sheetName val="코스모공장 (어음)"/>
      <sheetName val="내역서1999.8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(756)"/>
      <sheetName val="내역서(756)"/>
      <sheetName val="견적서 (2)"/>
      <sheetName val="Module1"/>
      <sheetName val="코스모공장 (어음)"/>
      <sheetName val="기계경비(시간당)"/>
      <sheetName val="램머"/>
      <sheetName val="직재"/>
      <sheetName val="설계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시방서)"/>
      <sheetName val="표지"/>
      <sheetName val="설계설명서"/>
      <sheetName val="예정공정표"/>
      <sheetName val="설계예산서"/>
      <sheetName val="원가계산서"/>
      <sheetName val="원가계산제비율"/>
      <sheetName val="총괄내역서"/>
      <sheetName val="내역서"/>
      <sheetName val="일위목록"/>
      <sheetName val="일위대가"/>
      <sheetName val="식재수량표"/>
      <sheetName val="시설수량표"/>
      <sheetName val="골재총괄집계표"/>
      <sheetName val="시설중량산출서"/>
      <sheetName val="주요자재중량집계표"/>
      <sheetName val="시멘모래"/>
      <sheetName val="관급자재집계표"/>
      <sheetName val="수량산출서"/>
      <sheetName val="지주및유기질비료기준"/>
      <sheetName val="건설기계경비산출표"/>
      <sheetName val="수목중량"/>
      <sheetName val="단가산출목록"/>
      <sheetName val="단가산출서"/>
      <sheetName val="건설기계사용기준"/>
      <sheetName val="건설기계사용료목록"/>
      <sheetName val="건설기계사용료"/>
      <sheetName val="단가조사서"/>
      <sheetName val="단가견적서1"/>
      <sheetName val="노임단가표"/>
      <sheetName val="인력상하차비"/>
      <sheetName val="기계상하차비"/>
      <sheetName val="운반량및운반비"/>
      <sheetName val="관목운반비산출"/>
      <sheetName val="교목운반비산출"/>
      <sheetName val="수목운반량"/>
      <sheetName val="이식품적용"/>
      <sheetName val="자재소요량"/>
      <sheetName val="수간보호자재"/>
      <sheetName val="새끼량"/>
      <sheetName val="가마니량"/>
      <sheetName val="철선량"/>
      <sheetName val="비계목"/>
      <sheetName val="고무줄량"/>
      <sheetName val="이식수목상하차비"/>
      <sheetName val="노임단가"/>
      <sheetName val="수목표준대가"/>
      <sheetName val="견적서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Base"/>
      <sheetName val="직노"/>
      <sheetName val="일위대가"/>
      <sheetName val="공통가설"/>
      <sheetName val="금액내역서"/>
      <sheetName val="Baby일위대가"/>
      <sheetName val="일반전기C"/>
      <sheetName val="2공구산출내역"/>
      <sheetName val="견적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일위대가표"/>
      <sheetName val="수량산출서"/>
      <sheetName val="산출내역서"/>
      <sheetName val="sheet4"/>
      <sheetName val="sheet5"/>
      <sheetName val="I一般比"/>
      <sheetName val="내역서"/>
      <sheetName val="변압기DATA"/>
      <sheetName val="부하계산서(동력)"/>
      <sheetName val="내역"/>
      <sheetName val="Macro(차단기)"/>
      <sheetName val="노임단가"/>
      <sheetName val="견적"/>
      <sheetName val="개산공사비"/>
      <sheetName val="견적서"/>
      <sheetName val="토공"/>
      <sheetName val="수수료율표"/>
      <sheetName val="단"/>
      <sheetName val="견적 (2)"/>
      <sheetName val="단가"/>
      <sheetName val="관리,공감"/>
      <sheetName val="GHJY316"/>
      <sheetName val="교통대책내역"/>
      <sheetName val="노무비"/>
      <sheetName val="내역1"/>
      <sheetName val="판매시설"/>
      <sheetName val="변경내역을"/>
      <sheetName val="을-ATYPE"/>
      <sheetName val="노임"/>
      <sheetName val="갑지"/>
      <sheetName val="집계표"/>
      <sheetName val="하수급견적대비"/>
      <sheetName val="전기공사일위대가"/>
      <sheetName val="수량산출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업체"/>
      <sheetName val="보관"/>
      <sheetName val="기안"/>
      <sheetName val="공사설명서"/>
      <sheetName val="계통도"/>
      <sheetName val="실사자료"/>
      <sheetName val="투자효율분석"/>
      <sheetName val="공사계획서"/>
      <sheetName val="공사비예산서"/>
      <sheetName val="소요자재"/>
      <sheetName val="설계명세서"/>
      <sheetName val="기본요율"/>
      <sheetName val="cost9801"/>
      <sheetName val="sheet1"/>
      <sheetName val="원가계산서"/>
      <sheetName val="직재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11">
          <cell r="B11" t="str">
            <v>SKT CK-A4 전송망 시설공사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 ｹ-ﾌﾞﾙ"/>
      <sheetName val="6동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4F75-8938-4EAB-A0AA-E2ED2847A948}">
  <sheetPr>
    <tabColor theme="9" tint="0.59999389629810485"/>
  </sheetPr>
  <dimension ref="A1:I37"/>
  <sheetViews>
    <sheetView tabSelected="1" view="pageBreakPreview" zoomScaleNormal="100" zoomScaleSheetLayoutView="100" workbookViewId="0">
      <selection activeCell="E24" sqref="E24"/>
    </sheetView>
  </sheetViews>
  <sheetFormatPr defaultRowHeight="16.5" x14ac:dyDescent="0.15"/>
  <cols>
    <col min="1" max="2" width="2.33203125" style="20" customWidth="1"/>
    <col min="3" max="3" width="5" style="20" customWidth="1"/>
    <col min="4" max="4" width="28.44140625" style="20" customWidth="1"/>
    <col min="5" max="5" width="18.33203125" style="20" customWidth="1"/>
    <col min="6" max="6" width="13.88671875" style="20" customWidth="1"/>
    <col min="7" max="7" width="15.6640625" style="20" customWidth="1"/>
    <col min="8" max="8" width="19.5546875" style="20" customWidth="1"/>
    <col min="9" max="9" width="17.44140625" style="48" customWidth="1"/>
    <col min="10" max="16384" width="8.88671875" style="20"/>
  </cols>
  <sheetData>
    <row r="1" spans="1:9" ht="24.95" customHeight="1" x14ac:dyDescent="0.15">
      <c r="A1" s="84" t="s">
        <v>193</v>
      </c>
      <c r="B1" s="84"/>
      <c r="C1" s="84"/>
      <c r="D1" s="84"/>
      <c r="E1" s="84"/>
      <c r="F1" s="84"/>
      <c r="G1" s="84"/>
      <c r="H1" s="84"/>
      <c r="I1" s="84"/>
    </row>
    <row r="2" spans="1:9" ht="24.95" customHeight="1" x14ac:dyDescent="0.15">
      <c r="A2" s="61"/>
      <c r="B2" s="61"/>
      <c r="C2" s="61"/>
      <c r="D2" s="61"/>
      <c r="E2" s="61"/>
      <c r="F2" s="61"/>
      <c r="G2" s="61"/>
      <c r="H2" s="61"/>
      <c r="I2" s="61"/>
    </row>
    <row r="3" spans="1:9" ht="17.25" thickBot="1" x14ac:dyDescent="0.2">
      <c r="A3" s="60" t="s">
        <v>130</v>
      </c>
      <c r="B3" s="21"/>
      <c r="C3" s="22"/>
      <c r="D3" s="23"/>
      <c r="E3" s="23"/>
      <c r="F3" s="23"/>
      <c r="G3" s="23"/>
      <c r="H3" s="24"/>
      <c r="I3" s="25"/>
    </row>
    <row r="4" spans="1:9" ht="11.1" customHeight="1" x14ac:dyDescent="0.15">
      <c r="A4" s="85" t="s">
        <v>131</v>
      </c>
      <c r="B4" s="85"/>
      <c r="C4" s="85"/>
      <c r="D4" s="86"/>
      <c r="E4" s="89" t="s">
        <v>132</v>
      </c>
      <c r="F4" s="85"/>
      <c r="G4" s="85"/>
      <c r="H4" s="91" t="s">
        <v>16</v>
      </c>
      <c r="I4" s="85" t="s">
        <v>133</v>
      </c>
    </row>
    <row r="5" spans="1:9" ht="11.1" customHeight="1" x14ac:dyDescent="0.15">
      <c r="A5" s="87"/>
      <c r="B5" s="87"/>
      <c r="C5" s="87"/>
      <c r="D5" s="88"/>
      <c r="E5" s="90"/>
      <c r="F5" s="87"/>
      <c r="G5" s="87"/>
      <c r="H5" s="92"/>
      <c r="I5" s="87"/>
    </row>
    <row r="6" spans="1:9" ht="15.95" customHeight="1" thickBot="1" x14ac:dyDescent="0.2">
      <c r="A6" s="93" t="s">
        <v>134</v>
      </c>
      <c r="B6" s="93"/>
      <c r="C6" s="93"/>
      <c r="D6" s="94"/>
      <c r="E6" s="95" t="s">
        <v>135</v>
      </c>
      <c r="F6" s="96"/>
      <c r="G6" s="96"/>
      <c r="H6" s="49">
        <f>H7+H9+H12</f>
        <v>0</v>
      </c>
      <c r="I6" s="26"/>
    </row>
    <row r="7" spans="1:9" ht="15.95" customHeight="1" thickTop="1" x14ac:dyDescent="0.15">
      <c r="A7" s="27"/>
      <c r="B7" s="97" t="s">
        <v>136</v>
      </c>
      <c r="C7" s="97"/>
      <c r="D7" s="97"/>
      <c r="E7" s="98"/>
      <c r="F7" s="98"/>
      <c r="G7" s="98"/>
      <c r="H7" s="50">
        <f>H8</f>
        <v>0</v>
      </c>
      <c r="I7" s="28"/>
    </row>
    <row r="8" spans="1:9" s="31" customFormat="1" ht="15.95" customHeight="1" x14ac:dyDescent="0.15">
      <c r="A8" s="29"/>
      <c r="B8" s="29"/>
      <c r="C8" s="99" t="s">
        <v>137</v>
      </c>
      <c r="D8" s="99"/>
      <c r="E8" s="99"/>
      <c r="F8" s="99"/>
      <c r="G8" s="99"/>
      <c r="H8" s="51">
        <f>총괄표!F22</f>
        <v>0</v>
      </c>
      <c r="I8" s="30"/>
    </row>
    <row r="9" spans="1:9" s="31" customFormat="1" ht="15.95" customHeight="1" x14ac:dyDescent="0.15">
      <c r="A9" s="29"/>
      <c r="B9" s="99" t="s">
        <v>138</v>
      </c>
      <c r="C9" s="99"/>
      <c r="D9" s="99"/>
      <c r="E9" s="32"/>
      <c r="F9" s="32"/>
      <c r="G9" s="32"/>
      <c r="H9" s="52">
        <f>H10+H11</f>
        <v>0</v>
      </c>
      <c r="I9" s="30"/>
    </row>
    <row r="10" spans="1:9" s="31" customFormat="1" ht="15.95" customHeight="1" x14ac:dyDescent="0.15">
      <c r="A10" s="29"/>
      <c r="B10" s="29"/>
      <c r="C10" s="83" t="s">
        <v>139</v>
      </c>
      <c r="D10" s="83"/>
      <c r="E10" s="33"/>
      <c r="F10" s="33"/>
      <c r="G10" s="33"/>
      <c r="H10" s="53">
        <f>총괄표!H22</f>
        <v>0</v>
      </c>
      <c r="I10" s="34"/>
    </row>
    <row r="11" spans="1:9" s="31" customFormat="1" ht="15.95" customHeight="1" x14ac:dyDescent="0.15">
      <c r="A11" s="29"/>
      <c r="B11" s="29"/>
      <c r="C11" s="83" t="s">
        <v>140</v>
      </c>
      <c r="D11" s="83"/>
      <c r="E11" s="33" t="s">
        <v>141</v>
      </c>
      <c r="F11" s="33"/>
      <c r="G11" s="35">
        <v>0.125</v>
      </c>
      <c r="H11" s="54">
        <f>H10*G11</f>
        <v>0</v>
      </c>
      <c r="I11" s="34"/>
    </row>
    <row r="12" spans="1:9" s="31" customFormat="1" ht="15.95" customHeight="1" x14ac:dyDescent="0.15">
      <c r="A12" s="29"/>
      <c r="B12" s="99" t="s">
        <v>142</v>
      </c>
      <c r="C12" s="99"/>
      <c r="D12" s="99"/>
      <c r="E12" s="32"/>
      <c r="F12" s="32"/>
      <c r="G12" s="35"/>
      <c r="H12" s="52">
        <f>H13+H14+H15+H16+H17+H18+H19+H20+H21+H22+H23+H24+H25</f>
        <v>0</v>
      </c>
      <c r="I12" s="30"/>
    </row>
    <row r="13" spans="1:9" s="31" customFormat="1" ht="15.95" customHeight="1" x14ac:dyDescent="0.15">
      <c r="A13" s="29"/>
      <c r="B13" s="29"/>
      <c r="C13" s="83" t="s">
        <v>143</v>
      </c>
      <c r="D13" s="83"/>
      <c r="E13" s="33"/>
      <c r="F13" s="33"/>
      <c r="G13" s="35"/>
      <c r="H13" s="53">
        <f>총괄표!J22</f>
        <v>0</v>
      </c>
      <c r="I13" s="34"/>
    </row>
    <row r="14" spans="1:9" s="31" customFormat="1" ht="15.95" customHeight="1" x14ac:dyDescent="0.15">
      <c r="A14" s="29"/>
      <c r="B14" s="29"/>
      <c r="C14" s="83" t="s">
        <v>144</v>
      </c>
      <c r="D14" s="83"/>
      <c r="E14" s="33" t="s">
        <v>145</v>
      </c>
      <c r="F14" s="33"/>
      <c r="G14" s="35">
        <v>3.6999999999999998E-2</v>
      </c>
      <c r="H14" s="54">
        <f>H9*G14</f>
        <v>0</v>
      </c>
      <c r="I14" s="34"/>
    </row>
    <row r="15" spans="1:9" s="31" customFormat="1" ht="15.95" customHeight="1" x14ac:dyDescent="0.15">
      <c r="A15" s="29"/>
      <c r="B15" s="29"/>
      <c r="C15" s="83" t="s">
        <v>146</v>
      </c>
      <c r="D15" s="83"/>
      <c r="E15" s="33" t="s">
        <v>145</v>
      </c>
      <c r="F15" s="33"/>
      <c r="G15" s="35">
        <v>1.01E-2</v>
      </c>
      <c r="H15" s="54">
        <f>H9*G15</f>
        <v>0</v>
      </c>
      <c r="I15" s="34"/>
    </row>
    <row r="16" spans="1:9" s="31" customFormat="1" ht="15.95" customHeight="1" x14ac:dyDescent="0.15">
      <c r="A16" s="29"/>
      <c r="B16" s="29"/>
      <c r="C16" s="83" t="s">
        <v>147</v>
      </c>
      <c r="D16" s="83"/>
      <c r="E16" s="33" t="s">
        <v>141</v>
      </c>
      <c r="F16" s="33"/>
      <c r="G16" s="36">
        <v>3.4950000000000002E-2</v>
      </c>
      <c r="H16" s="54">
        <f>H10*G16</f>
        <v>0</v>
      </c>
      <c r="I16" s="34"/>
    </row>
    <row r="17" spans="1:9" s="31" customFormat="1" ht="15.95" customHeight="1" x14ac:dyDescent="0.15">
      <c r="A17" s="29"/>
      <c r="B17" s="29"/>
      <c r="C17" s="83" t="s">
        <v>148</v>
      </c>
      <c r="D17" s="83"/>
      <c r="E17" s="33" t="s">
        <v>149</v>
      </c>
      <c r="F17" s="33"/>
      <c r="G17" s="35">
        <v>0.1227</v>
      </c>
      <c r="H17" s="54">
        <f>INT(H16*G17)</f>
        <v>0</v>
      </c>
      <c r="I17" s="34"/>
    </row>
    <row r="18" spans="1:9" s="31" customFormat="1" ht="15.95" customHeight="1" x14ac:dyDescent="0.15">
      <c r="A18" s="29"/>
      <c r="B18" s="29"/>
      <c r="C18" s="83" t="s">
        <v>150</v>
      </c>
      <c r="D18" s="83"/>
      <c r="E18" s="33" t="s">
        <v>141</v>
      </c>
      <c r="F18" s="33"/>
      <c r="G18" s="35">
        <v>4.4999999999999998E-2</v>
      </c>
      <c r="H18" s="54">
        <f>H10*G18</f>
        <v>0</v>
      </c>
      <c r="I18" s="34"/>
    </row>
    <row r="19" spans="1:9" s="31" customFormat="1" ht="15.95" customHeight="1" x14ac:dyDescent="0.15">
      <c r="A19" s="29"/>
      <c r="B19" s="29"/>
      <c r="C19" s="83" t="s">
        <v>151</v>
      </c>
      <c r="D19" s="83"/>
      <c r="E19" s="33" t="s">
        <v>141</v>
      </c>
      <c r="F19" s="33"/>
      <c r="G19" s="35">
        <v>2.3E-2</v>
      </c>
      <c r="H19" s="54">
        <f>H10*G19</f>
        <v>0</v>
      </c>
      <c r="I19" s="34"/>
    </row>
    <row r="20" spans="1:9" s="31" customFormat="1" ht="15.95" customHeight="1" x14ac:dyDescent="0.15">
      <c r="A20" s="29"/>
      <c r="B20" s="29"/>
      <c r="C20" s="83" t="s">
        <v>152</v>
      </c>
      <c r="D20" s="83"/>
      <c r="E20" s="37" t="s">
        <v>153</v>
      </c>
      <c r="F20" s="38"/>
      <c r="G20" s="38">
        <v>2.93E-2</v>
      </c>
      <c r="H20" s="54">
        <f>(H7+H10)*G20</f>
        <v>0</v>
      </c>
      <c r="I20" s="34"/>
    </row>
    <row r="21" spans="1:9" s="31" customFormat="1" ht="15.95" customHeight="1" x14ac:dyDescent="0.15">
      <c r="A21" s="29"/>
      <c r="B21" s="29"/>
      <c r="C21" s="83" t="s">
        <v>154</v>
      </c>
      <c r="D21" s="83"/>
      <c r="E21" s="33" t="s">
        <v>155</v>
      </c>
      <c r="F21" s="33"/>
      <c r="G21" s="35">
        <v>7.8E-2</v>
      </c>
      <c r="H21" s="54">
        <f>(H7+H9)*G21</f>
        <v>0</v>
      </c>
      <c r="I21" s="39"/>
    </row>
    <row r="22" spans="1:9" s="31" customFormat="1" ht="15.95" customHeight="1" x14ac:dyDescent="0.15">
      <c r="A22" s="29"/>
      <c r="B22" s="29"/>
      <c r="C22" s="100" t="s">
        <v>156</v>
      </c>
      <c r="D22" s="100"/>
      <c r="E22" s="33" t="s">
        <v>157</v>
      </c>
      <c r="F22" s="33"/>
      <c r="G22" s="35"/>
      <c r="H22" s="54"/>
      <c r="I22" s="34"/>
    </row>
    <row r="23" spans="1:9" s="31" customFormat="1" ht="15.95" customHeight="1" x14ac:dyDescent="0.15">
      <c r="A23" s="29"/>
      <c r="B23" s="29"/>
      <c r="C23" s="100" t="s">
        <v>158</v>
      </c>
      <c r="D23" s="100"/>
      <c r="E23" s="33" t="s">
        <v>159</v>
      </c>
      <c r="F23" s="33"/>
      <c r="G23" s="35">
        <v>8.0999999999999996E-4</v>
      </c>
      <c r="H23" s="54"/>
      <c r="I23" s="34"/>
    </row>
    <row r="24" spans="1:9" s="31" customFormat="1" ht="15.95" customHeight="1" x14ac:dyDescent="0.15">
      <c r="A24" s="40"/>
      <c r="B24" s="40"/>
      <c r="C24" s="101" t="s">
        <v>160</v>
      </c>
      <c r="D24" s="101"/>
      <c r="E24" s="33" t="s">
        <v>159</v>
      </c>
      <c r="F24" s="33"/>
      <c r="G24" s="35">
        <v>1E-3</v>
      </c>
      <c r="H24" s="54"/>
      <c r="I24" s="41"/>
    </row>
    <row r="25" spans="1:9" s="31" customFormat="1" ht="15.95" customHeight="1" x14ac:dyDescent="0.15">
      <c r="A25" s="29"/>
      <c r="B25" s="29"/>
      <c r="C25" s="102" t="s">
        <v>161</v>
      </c>
      <c r="D25" s="102"/>
      <c r="E25" s="37" t="s">
        <v>159</v>
      </c>
      <c r="F25" s="37"/>
      <c r="G25" s="35">
        <v>3.0000000000000001E-3</v>
      </c>
      <c r="H25" s="55"/>
      <c r="I25" s="42"/>
    </row>
    <row r="26" spans="1:9" s="31" customFormat="1" ht="15.95" customHeight="1" x14ac:dyDescent="0.15">
      <c r="A26" s="83" t="s">
        <v>162</v>
      </c>
      <c r="B26" s="83"/>
      <c r="C26" s="83"/>
      <c r="D26" s="83"/>
      <c r="E26" s="33" t="s">
        <v>163</v>
      </c>
      <c r="F26" s="33"/>
      <c r="G26" s="35">
        <v>0.06</v>
      </c>
      <c r="H26" s="54">
        <f>H6*G26</f>
        <v>0</v>
      </c>
      <c r="I26" s="34"/>
    </row>
    <row r="27" spans="1:9" s="31" customFormat="1" ht="15.95" customHeight="1" x14ac:dyDescent="0.15">
      <c r="A27" s="83" t="s">
        <v>164</v>
      </c>
      <c r="B27" s="83"/>
      <c r="C27" s="83"/>
      <c r="D27" s="83"/>
      <c r="E27" s="33" t="s">
        <v>165</v>
      </c>
      <c r="F27" s="33"/>
      <c r="G27" s="35">
        <v>0.15</v>
      </c>
      <c r="H27" s="54">
        <f>(H9+H12+H26)*G27</f>
        <v>0</v>
      </c>
      <c r="I27" s="34"/>
    </row>
    <row r="28" spans="1:9" s="31" customFormat="1" ht="15.95" customHeight="1" x14ac:dyDescent="0.15">
      <c r="A28" s="83" t="s">
        <v>166</v>
      </c>
      <c r="B28" s="83"/>
      <c r="C28" s="83"/>
      <c r="D28" s="83"/>
      <c r="E28" s="33"/>
      <c r="F28" s="33"/>
      <c r="G28" s="35"/>
      <c r="H28" s="54"/>
      <c r="I28" s="34"/>
    </row>
    <row r="29" spans="1:9" s="31" customFormat="1" ht="15.95" customHeight="1" x14ac:dyDescent="0.15">
      <c r="A29" s="83" t="s">
        <v>167</v>
      </c>
      <c r="B29" s="83"/>
      <c r="C29" s="83"/>
      <c r="D29" s="83"/>
      <c r="E29" s="83" t="s">
        <v>168</v>
      </c>
      <c r="F29" s="83"/>
      <c r="G29" s="83"/>
      <c r="H29" s="54">
        <f>(H6+H26+H27+H28)</f>
        <v>0</v>
      </c>
      <c r="I29" s="34"/>
    </row>
    <row r="30" spans="1:9" s="31" customFormat="1" ht="15.95" customHeight="1" x14ac:dyDescent="0.15">
      <c r="A30" s="83" t="s">
        <v>169</v>
      </c>
      <c r="B30" s="83"/>
      <c r="C30" s="83"/>
      <c r="D30" s="83"/>
      <c r="E30" s="83" t="s">
        <v>170</v>
      </c>
      <c r="F30" s="83"/>
      <c r="G30" s="83"/>
      <c r="H30" s="54">
        <f>ROUNDDOWN(H29,-4)</f>
        <v>0</v>
      </c>
      <c r="I30" s="43"/>
    </row>
    <row r="31" spans="1:9" s="31" customFormat="1" ht="15.95" customHeight="1" x14ac:dyDescent="0.15">
      <c r="A31" s="83" t="s">
        <v>171</v>
      </c>
      <c r="B31" s="83"/>
      <c r="C31" s="83"/>
      <c r="D31" s="83"/>
      <c r="E31" s="33" t="s">
        <v>172</v>
      </c>
      <c r="F31" s="44"/>
      <c r="G31" s="35">
        <v>0.1</v>
      </c>
      <c r="H31" s="54">
        <f>H30*G31</f>
        <v>0</v>
      </c>
      <c r="I31" s="34"/>
    </row>
    <row r="32" spans="1:9" s="31" customFormat="1" ht="15.95" customHeight="1" thickBot="1" x14ac:dyDescent="0.2">
      <c r="A32" s="83" t="s">
        <v>173</v>
      </c>
      <c r="B32" s="83"/>
      <c r="C32" s="83"/>
      <c r="D32" s="83"/>
      <c r="E32" s="83" t="s">
        <v>174</v>
      </c>
      <c r="F32" s="83"/>
      <c r="G32" s="83"/>
      <c r="H32" s="54">
        <f>H30+H31</f>
        <v>0</v>
      </c>
      <c r="I32" s="45"/>
    </row>
    <row r="33" spans="1:9" ht="15.95" hidden="1" customHeight="1" thickTop="1" thickBot="1" x14ac:dyDescent="0.2">
      <c r="A33" s="103" t="s">
        <v>175</v>
      </c>
      <c r="B33" s="103"/>
      <c r="C33" s="103"/>
      <c r="D33" s="103"/>
      <c r="E33" s="103"/>
      <c r="F33" s="103"/>
      <c r="G33" s="103"/>
      <c r="H33" s="56">
        <f>H32</f>
        <v>0</v>
      </c>
      <c r="I33" s="46"/>
    </row>
    <row r="34" spans="1:9" ht="15.95" hidden="1" customHeight="1" x14ac:dyDescent="0.15">
      <c r="A34" s="104" t="s">
        <v>176</v>
      </c>
      <c r="B34" s="104"/>
      <c r="C34" s="104"/>
      <c r="D34" s="104"/>
      <c r="E34" s="104"/>
      <c r="F34" s="104"/>
      <c r="G34" s="104"/>
      <c r="H34" s="57"/>
      <c r="I34" s="47"/>
    </row>
    <row r="35" spans="1:9" ht="15.95" hidden="1" customHeight="1" thickBot="1" x14ac:dyDescent="0.2">
      <c r="A35" s="105" t="s">
        <v>177</v>
      </c>
      <c r="B35" s="105"/>
      <c r="C35" s="105"/>
      <c r="D35" s="105"/>
      <c r="E35" s="105"/>
      <c r="F35" s="105"/>
      <c r="G35" s="105"/>
      <c r="H35" s="58"/>
      <c r="I35" s="45"/>
    </row>
    <row r="36" spans="1:9" ht="18" thickTop="1" thickBot="1" x14ac:dyDescent="0.2">
      <c r="A36" s="103" t="s">
        <v>178</v>
      </c>
      <c r="B36" s="103"/>
      <c r="C36" s="103"/>
      <c r="D36" s="103"/>
      <c r="E36" s="103"/>
      <c r="F36" s="103"/>
      <c r="G36" s="103"/>
      <c r="H36" s="59">
        <f>H33+H34+H35</f>
        <v>0</v>
      </c>
      <c r="I36" s="46"/>
    </row>
    <row r="37" spans="1:9" ht="17.25" thickTop="1" x14ac:dyDescent="0.15"/>
  </sheetData>
  <mergeCells count="42">
    <mergeCell ref="A36:G36"/>
    <mergeCell ref="A31:D31"/>
    <mergeCell ref="A32:D32"/>
    <mergeCell ref="E32:G32"/>
    <mergeCell ref="A33:G33"/>
    <mergeCell ref="A34:G34"/>
    <mergeCell ref="A35:G35"/>
    <mergeCell ref="A27:D27"/>
    <mergeCell ref="A28:D28"/>
    <mergeCell ref="A29:D29"/>
    <mergeCell ref="E29:G29"/>
    <mergeCell ref="A30:D30"/>
    <mergeCell ref="E30:G30"/>
    <mergeCell ref="C13:D13"/>
    <mergeCell ref="C14:D14"/>
    <mergeCell ref="C15:D15"/>
    <mergeCell ref="A26:D2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6:D16"/>
    <mergeCell ref="C10:D10"/>
    <mergeCell ref="A1:I1"/>
    <mergeCell ref="A4:D5"/>
    <mergeCell ref="E4:G5"/>
    <mergeCell ref="H4:H5"/>
    <mergeCell ref="I4:I5"/>
    <mergeCell ref="A6:D6"/>
    <mergeCell ref="E6:G6"/>
    <mergeCell ref="B7:D7"/>
    <mergeCell ref="E7:G7"/>
    <mergeCell ref="C8:D8"/>
    <mergeCell ref="E8:G8"/>
    <mergeCell ref="B9:D9"/>
    <mergeCell ref="C11:D11"/>
    <mergeCell ref="B12:D12"/>
  </mergeCells>
  <phoneticPr fontId="4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view="pageBreakPreview" zoomScale="85" zoomScaleNormal="100" zoomScaleSheetLayoutView="85" workbookViewId="0">
      <pane ySplit="3" topLeftCell="A4" activePane="bottomLeft" state="frozen"/>
      <selection activeCell="H19" sqref="H19"/>
      <selection pane="bottomLeft" activeCell="H19" sqref="H19"/>
    </sheetView>
  </sheetViews>
  <sheetFormatPr defaultRowHeight="20.45" customHeight="1" x14ac:dyDescent="0.15"/>
  <cols>
    <col min="1" max="1" width="36.21875" style="63" customWidth="1"/>
    <col min="2" max="2" width="9.109375" style="71" hidden="1" customWidth="1"/>
    <col min="3" max="3" width="4.21875" style="72" customWidth="1"/>
    <col min="4" max="4" width="4.6640625" style="62" customWidth="1"/>
    <col min="5" max="12" width="11.77734375" style="62" customWidth="1"/>
    <col min="13" max="13" width="10.21875" style="63" customWidth="1"/>
    <col min="14" max="16384" width="8.88671875" style="64"/>
  </cols>
  <sheetData>
    <row r="1" spans="1:13" ht="30" customHeight="1" x14ac:dyDescent="0.15">
      <c r="A1" s="110" t="s">
        <v>187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3" s="65" customFormat="1" ht="30" customHeight="1" x14ac:dyDescent="0.15">
      <c r="A2" s="109" t="s">
        <v>179</v>
      </c>
      <c r="B2" s="109" t="s">
        <v>180</v>
      </c>
      <c r="C2" s="109" t="s">
        <v>128</v>
      </c>
      <c r="D2" s="112" t="s">
        <v>129</v>
      </c>
      <c r="E2" s="109" t="s">
        <v>181</v>
      </c>
      <c r="F2" s="109"/>
      <c r="G2" s="109" t="s">
        <v>182</v>
      </c>
      <c r="H2" s="109"/>
      <c r="I2" s="109" t="s">
        <v>183</v>
      </c>
      <c r="J2" s="109"/>
      <c r="K2" s="109" t="s">
        <v>184</v>
      </c>
      <c r="L2" s="109"/>
      <c r="M2" s="109" t="s">
        <v>133</v>
      </c>
    </row>
    <row r="3" spans="1:13" s="65" customFormat="1" ht="30" customHeight="1" x14ac:dyDescent="0.15">
      <c r="A3" s="109"/>
      <c r="B3" s="109"/>
      <c r="C3" s="109"/>
      <c r="D3" s="112"/>
      <c r="E3" s="66" t="s">
        <v>185</v>
      </c>
      <c r="F3" s="66" t="s">
        <v>186</v>
      </c>
      <c r="G3" s="66" t="s">
        <v>185</v>
      </c>
      <c r="H3" s="66" t="s">
        <v>186</v>
      </c>
      <c r="I3" s="66" t="s">
        <v>185</v>
      </c>
      <c r="J3" s="66" t="s">
        <v>186</v>
      </c>
      <c r="K3" s="66" t="s">
        <v>185</v>
      </c>
      <c r="L3" s="66" t="s">
        <v>186</v>
      </c>
      <c r="M3" s="109"/>
    </row>
    <row r="4" spans="1:13" ht="30" customHeight="1" x14ac:dyDescent="0.15">
      <c r="A4" s="106" t="s">
        <v>187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8"/>
    </row>
    <row r="5" spans="1:13" ht="30" customHeight="1" x14ac:dyDescent="0.15">
      <c r="A5" s="67" t="s">
        <v>192</v>
      </c>
      <c r="B5" s="67"/>
      <c r="C5" s="81" t="s">
        <v>109</v>
      </c>
      <c r="D5" s="67">
        <v>1</v>
      </c>
      <c r="E5" s="67">
        <f>F6+F7</f>
        <v>0</v>
      </c>
      <c r="F5" s="67">
        <f>TRUNC(D5*E5)</f>
        <v>0</v>
      </c>
      <c r="G5" s="67">
        <f>H6+H7</f>
        <v>0</v>
      </c>
      <c r="H5" s="67">
        <f>TRUNC(D5*G5)</f>
        <v>0</v>
      </c>
      <c r="I5" s="67">
        <f>J6+J7</f>
        <v>0</v>
      </c>
      <c r="J5" s="67">
        <f>TRUNC(D5*I5)</f>
        <v>0</v>
      </c>
      <c r="K5" s="67">
        <f>L6+L7</f>
        <v>0</v>
      </c>
      <c r="L5" s="67">
        <f>TRUNC(D5*K5)</f>
        <v>0</v>
      </c>
      <c r="M5" s="67"/>
    </row>
    <row r="6" spans="1:13" ht="30" customHeight="1" x14ac:dyDescent="0.15">
      <c r="A6" s="67" t="str">
        <f>내역서!B4</f>
        <v>0301 전등 원상복구공사</v>
      </c>
      <c r="B6" s="67"/>
      <c r="C6" s="81" t="s">
        <v>109</v>
      </c>
      <c r="D6" s="67">
        <v>1</v>
      </c>
      <c r="E6" s="67">
        <f>내역서!G47</f>
        <v>0</v>
      </c>
      <c r="F6" s="67">
        <f>TRUNC(D6*E6)</f>
        <v>0</v>
      </c>
      <c r="G6" s="67">
        <f>내역서!I47</f>
        <v>0</v>
      </c>
      <c r="H6" s="67">
        <f>TRUNC(D6*G6)</f>
        <v>0</v>
      </c>
      <c r="I6" s="67">
        <f>내역서!K47</f>
        <v>0</v>
      </c>
      <c r="J6" s="67">
        <f>TRUNC(D6*I6)</f>
        <v>0</v>
      </c>
      <c r="K6" s="67" t="str">
        <f>IF((E6+G6+I6)=0, "", (E6+G6+I6))</f>
        <v/>
      </c>
      <c r="L6" s="67">
        <f>SUM(F6,H6,J6)</f>
        <v>0</v>
      </c>
      <c r="M6" s="67" t="s">
        <v>0</v>
      </c>
    </row>
    <row r="7" spans="1:13" ht="30" customHeight="1" x14ac:dyDescent="0.15">
      <c r="A7" s="67" t="str">
        <f>내역서!B48</f>
        <v>0302 전열 원상복구공사</v>
      </c>
      <c r="B7" s="67"/>
      <c r="C7" s="81" t="s">
        <v>109</v>
      </c>
      <c r="D7" s="67">
        <v>1</v>
      </c>
      <c r="E7" s="67">
        <f>내역서!G69</f>
        <v>0</v>
      </c>
      <c r="F7" s="67">
        <f>TRUNC(D7*E7)</f>
        <v>0</v>
      </c>
      <c r="G7" s="67">
        <f>내역서!I69</f>
        <v>0</v>
      </c>
      <c r="H7" s="67">
        <f>TRUNC(D7*G7)</f>
        <v>0</v>
      </c>
      <c r="I7" s="67">
        <f>내역서!K69</f>
        <v>0</v>
      </c>
      <c r="J7" s="67">
        <f>D7*I7</f>
        <v>0</v>
      </c>
      <c r="K7" s="67" t="str">
        <f>IF((E7+G7+I7)=0, "", (E7+G7+I7))</f>
        <v/>
      </c>
      <c r="L7" s="67">
        <f>SUM(F7,H7,J7)</f>
        <v>0</v>
      </c>
      <c r="M7" s="67"/>
    </row>
    <row r="8" spans="1:13" ht="30" customHeight="1" x14ac:dyDescent="0.15">
      <c r="A8" s="67"/>
      <c r="B8" s="67"/>
      <c r="C8" s="81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ht="30" customHeight="1" x14ac:dyDescent="0.15">
      <c r="A9" s="67"/>
      <c r="B9" s="67"/>
      <c r="C9" s="81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ht="30" customHeight="1" x14ac:dyDescent="0.15">
      <c r="A10" s="67"/>
      <c r="B10" s="67"/>
      <c r="C10" s="81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30" customHeight="1" x14ac:dyDescent="0.15">
      <c r="A11" s="68"/>
      <c r="B11" s="69"/>
      <c r="C11" s="70"/>
      <c r="D11" s="67"/>
      <c r="E11" s="67"/>
      <c r="F11" s="67"/>
      <c r="G11" s="67"/>
      <c r="H11" s="67"/>
      <c r="I11" s="67"/>
      <c r="J11" s="67"/>
      <c r="K11" s="67"/>
      <c r="L11" s="67"/>
      <c r="M11" s="68"/>
    </row>
    <row r="12" spans="1:13" ht="30" customHeight="1" x14ac:dyDescent="0.15">
      <c r="A12" s="68"/>
      <c r="B12" s="69"/>
      <c r="C12" s="70"/>
      <c r="D12" s="67"/>
      <c r="E12" s="67"/>
      <c r="F12" s="67"/>
      <c r="G12" s="67"/>
      <c r="H12" s="67"/>
      <c r="I12" s="67"/>
      <c r="J12" s="67"/>
      <c r="K12" s="67"/>
      <c r="L12" s="67"/>
      <c r="M12" s="68"/>
    </row>
    <row r="13" spans="1:13" ht="30" customHeight="1" x14ac:dyDescent="0.15">
      <c r="A13" s="68"/>
      <c r="B13" s="69"/>
      <c r="C13" s="70"/>
      <c r="D13" s="67"/>
      <c r="E13" s="67"/>
      <c r="F13" s="67"/>
      <c r="G13" s="67"/>
      <c r="H13" s="67"/>
      <c r="I13" s="67"/>
      <c r="J13" s="67"/>
      <c r="K13" s="67"/>
      <c r="L13" s="67"/>
      <c r="M13" s="68"/>
    </row>
    <row r="14" spans="1:13" ht="30" customHeight="1" x14ac:dyDescent="0.15">
      <c r="A14" s="68"/>
      <c r="B14" s="69"/>
      <c r="C14" s="70"/>
      <c r="D14" s="67"/>
      <c r="E14" s="67"/>
      <c r="F14" s="67"/>
      <c r="G14" s="67"/>
      <c r="H14" s="67"/>
      <c r="I14" s="67"/>
      <c r="J14" s="67"/>
      <c r="K14" s="67"/>
      <c r="L14" s="67"/>
      <c r="M14" s="68"/>
    </row>
    <row r="15" spans="1:13" ht="30" customHeight="1" x14ac:dyDescent="0.15">
      <c r="A15" s="68"/>
      <c r="B15" s="69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8"/>
    </row>
    <row r="16" spans="1:13" ht="30" customHeight="1" x14ac:dyDescent="0.15">
      <c r="A16" s="68"/>
      <c r="B16" s="69"/>
      <c r="C16" s="70"/>
      <c r="D16" s="67"/>
      <c r="E16" s="67"/>
      <c r="F16" s="67"/>
      <c r="G16" s="67"/>
      <c r="H16" s="67"/>
      <c r="I16" s="67"/>
      <c r="J16" s="67"/>
      <c r="K16" s="67"/>
      <c r="L16" s="67"/>
      <c r="M16" s="68"/>
    </row>
    <row r="17" spans="1:13" ht="30" customHeight="1" x14ac:dyDescent="0.15">
      <c r="A17" s="68"/>
      <c r="B17" s="69"/>
      <c r="C17" s="70"/>
      <c r="D17" s="67"/>
      <c r="E17" s="67"/>
      <c r="F17" s="67"/>
      <c r="G17" s="67"/>
      <c r="H17" s="67"/>
      <c r="I17" s="67"/>
      <c r="J17" s="67"/>
      <c r="K17" s="67"/>
      <c r="L17" s="67"/>
      <c r="M17" s="68"/>
    </row>
    <row r="18" spans="1:13" ht="30" customHeight="1" x14ac:dyDescent="0.15">
      <c r="A18" s="68"/>
      <c r="B18" s="69"/>
      <c r="C18" s="70"/>
      <c r="D18" s="67"/>
      <c r="E18" s="67"/>
      <c r="F18" s="67"/>
      <c r="G18" s="67"/>
      <c r="H18" s="67"/>
      <c r="I18" s="67"/>
      <c r="J18" s="67"/>
      <c r="K18" s="67"/>
      <c r="L18" s="67"/>
      <c r="M18" s="68"/>
    </row>
    <row r="19" spans="1:13" ht="30" customHeight="1" x14ac:dyDescent="0.15">
      <c r="A19" s="68"/>
      <c r="B19" s="69"/>
      <c r="C19" s="70"/>
      <c r="D19" s="67"/>
      <c r="E19" s="67"/>
      <c r="F19" s="67"/>
      <c r="G19" s="67"/>
      <c r="H19" s="67"/>
      <c r="I19" s="67"/>
      <c r="J19" s="67"/>
      <c r="K19" s="67"/>
      <c r="L19" s="67"/>
      <c r="M19" s="68"/>
    </row>
    <row r="20" spans="1:13" ht="30" customHeight="1" x14ac:dyDescent="0.15">
      <c r="A20" s="68"/>
      <c r="B20" s="69"/>
      <c r="C20" s="70"/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1:13" ht="30" customHeight="1" x14ac:dyDescent="0.15">
      <c r="A21" s="68"/>
      <c r="B21" s="69"/>
      <c r="C21" s="70"/>
      <c r="D21" s="67"/>
      <c r="E21" s="67"/>
      <c r="F21" s="67"/>
      <c r="G21" s="67"/>
      <c r="H21" s="67"/>
      <c r="I21" s="67"/>
      <c r="J21" s="67"/>
      <c r="K21" s="67"/>
      <c r="L21" s="67"/>
      <c r="M21" s="68"/>
    </row>
    <row r="22" spans="1:13" ht="30" customHeight="1" x14ac:dyDescent="0.15">
      <c r="A22" s="68" t="s">
        <v>126</v>
      </c>
      <c r="B22" s="69"/>
      <c r="C22" s="70"/>
      <c r="D22" s="67"/>
      <c r="E22" s="67"/>
      <c r="F22" s="67">
        <f>F5</f>
        <v>0</v>
      </c>
      <c r="G22" s="67"/>
      <c r="H22" s="67">
        <f>H5</f>
        <v>0</v>
      </c>
      <c r="I22" s="67"/>
      <c r="J22" s="67">
        <f>J5</f>
        <v>0</v>
      </c>
      <c r="K22" s="67" t="str">
        <f>IF((E22+G22+I22)=0, "", (E22+G22+I22))</f>
        <v/>
      </c>
      <c r="L22" s="67">
        <f>L5</f>
        <v>0</v>
      </c>
      <c r="M22" s="68"/>
    </row>
  </sheetData>
  <mergeCells count="11">
    <mergeCell ref="A4:M4"/>
    <mergeCell ref="G2:H2"/>
    <mergeCell ref="I2:J2"/>
    <mergeCell ref="K2:L2"/>
    <mergeCell ref="A1:J1"/>
    <mergeCell ref="M2:M3"/>
    <mergeCell ref="B2:B3"/>
    <mergeCell ref="C2:C3"/>
    <mergeCell ref="D2:D3"/>
    <mergeCell ref="E2:F2"/>
    <mergeCell ref="A2:A3"/>
  </mergeCells>
  <phoneticPr fontId="4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1"/>
  <sheetViews>
    <sheetView view="pageBreakPreview" zoomScale="70" zoomScaleNormal="100" zoomScaleSheetLayoutView="70" workbookViewId="0">
      <pane ySplit="3" topLeftCell="A4" activePane="bottomLeft" state="frozen"/>
      <selection activeCell="H19" sqref="H19"/>
      <selection pane="bottomLeft" activeCell="H61" sqref="H61"/>
    </sheetView>
  </sheetViews>
  <sheetFormatPr defaultRowHeight="24.95" customHeight="1" x14ac:dyDescent="0.15"/>
  <cols>
    <col min="1" max="1" width="3.77734375" style="64" customWidth="1"/>
    <col min="2" max="2" width="24.33203125" style="63" customWidth="1"/>
    <col min="3" max="3" width="25.33203125" style="63" customWidth="1"/>
    <col min="4" max="4" width="4.21875" style="72" customWidth="1"/>
    <col min="5" max="5" width="10" style="62" customWidth="1"/>
    <col min="6" max="13" width="11.77734375" style="62" customWidth="1"/>
    <col min="14" max="14" width="10.77734375" style="74" customWidth="1"/>
    <col min="15" max="16384" width="8.88671875" style="64"/>
  </cols>
  <sheetData>
    <row r="1" spans="1:14" ht="30" customHeight="1" x14ac:dyDescent="0.15">
      <c r="B1" s="110" t="s">
        <v>187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4" s="65" customFormat="1" ht="30" customHeight="1" x14ac:dyDescent="0.15">
      <c r="B2" s="109" t="s">
        <v>179</v>
      </c>
      <c r="C2" s="109" t="s">
        <v>180</v>
      </c>
      <c r="D2" s="109" t="s">
        <v>128</v>
      </c>
      <c r="E2" s="109" t="s">
        <v>129</v>
      </c>
      <c r="F2" s="109" t="s">
        <v>181</v>
      </c>
      <c r="G2" s="109"/>
      <c r="H2" s="109" t="s">
        <v>182</v>
      </c>
      <c r="I2" s="109"/>
      <c r="J2" s="109" t="s">
        <v>183</v>
      </c>
      <c r="K2" s="109"/>
      <c r="L2" s="109" t="s">
        <v>184</v>
      </c>
      <c r="M2" s="109"/>
      <c r="N2" s="109" t="s">
        <v>133</v>
      </c>
    </row>
    <row r="3" spans="1:14" s="65" customFormat="1" ht="30" customHeight="1" x14ac:dyDescent="0.15">
      <c r="B3" s="109"/>
      <c r="C3" s="109"/>
      <c r="D3" s="109"/>
      <c r="E3" s="109"/>
      <c r="F3" s="66" t="s">
        <v>185</v>
      </c>
      <c r="G3" s="66" t="s">
        <v>186</v>
      </c>
      <c r="H3" s="66" t="s">
        <v>185</v>
      </c>
      <c r="I3" s="66" t="s">
        <v>186</v>
      </c>
      <c r="J3" s="66" t="s">
        <v>185</v>
      </c>
      <c r="K3" s="66" t="s">
        <v>186</v>
      </c>
      <c r="L3" s="66" t="s">
        <v>185</v>
      </c>
      <c r="M3" s="66" t="s">
        <v>186</v>
      </c>
      <c r="N3" s="109"/>
    </row>
    <row r="4" spans="1:14" ht="30" customHeight="1" x14ac:dyDescent="0.15">
      <c r="B4" s="106" t="s">
        <v>188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</row>
    <row r="5" spans="1:14" ht="30" customHeight="1" x14ac:dyDescent="0.15">
      <c r="A5" s="82" t="str">
        <f>B5&amp;C5&amp;D5</f>
        <v>기존 인테리어 전등 배관 철거2층, 3층식</v>
      </c>
      <c r="B5" s="68" t="s">
        <v>112</v>
      </c>
      <c r="C5" s="68" t="s">
        <v>191</v>
      </c>
      <c r="D5" s="70" t="s">
        <v>109</v>
      </c>
      <c r="E5" s="67">
        <v>2</v>
      </c>
      <c r="F5" s="67"/>
      <c r="G5" s="67">
        <f t="shared" ref="G5:G26" si="0">TRUNC(E5*F5)</f>
        <v>0</v>
      </c>
      <c r="H5" s="67"/>
      <c r="I5" s="67">
        <f t="shared" ref="I5:I17" si="1">TRUNC(E5*H5)</f>
        <v>0</v>
      </c>
      <c r="J5" s="67"/>
      <c r="K5" s="67">
        <f t="shared" ref="K5:K17" si="2">TRUNC(E5*J5)</f>
        <v>0</v>
      </c>
      <c r="L5" s="67" t="str">
        <f t="shared" ref="L5:L17" si="3">IF((F5+H5+J5)=0, "", (F5+H5+J5))</f>
        <v/>
      </c>
      <c r="M5" s="67">
        <f t="shared" ref="M5:M17" si="4">SUM(G5,I5,K5)</f>
        <v>0</v>
      </c>
      <c r="N5" s="73"/>
    </row>
    <row r="6" spans="1:14" ht="30" customHeight="1" x14ac:dyDescent="0.15">
      <c r="A6" s="82" t="str">
        <f t="shared" ref="A6:A62" si="5">B6&amp;C6&amp;D6</f>
        <v>기존 인테리어 전등 배선 철거2층, 3층식</v>
      </c>
      <c r="B6" s="68" t="s">
        <v>113</v>
      </c>
      <c r="C6" s="68" t="s">
        <v>191</v>
      </c>
      <c r="D6" s="70" t="s">
        <v>109</v>
      </c>
      <c r="E6" s="67">
        <v>2</v>
      </c>
      <c r="F6" s="67"/>
      <c r="G6" s="67"/>
      <c r="H6" s="67"/>
      <c r="I6" s="67">
        <f t="shared" ref="I6:I9" si="6">TRUNC(E6*H6)</f>
        <v>0</v>
      </c>
      <c r="J6" s="67"/>
      <c r="K6" s="67">
        <f t="shared" ref="K6:K9" si="7">TRUNC(E6*J6)</f>
        <v>0</v>
      </c>
      <c r="L6" s="67" t="str">
        <f t="shared" ref="L6:L9" si="8">IF((F6+H6+J6)=0, "", (F6+H6+J6))</f>
        <v/>
      </c>
      <c r="M6" s="67">
        <f t="shared" ref="M6:M9" si="9">SUM(G6,I6,K6)</f>
        <v>0</v>
      </c>
      <c r="N6" s="73"/>
    </row>
    <row r="7" spans="1:14" ht="30" customHeight="1" x14ac:dyDescent="0.15">
      <c r="A7" s="82" t="str">
        <f t="shared" si="5"/>
        <v>기존 인테리어 전등 철거2층, 3층식</v>
      </c>
      <c r="B7" s="68" t="s">
        <v>114</v>
      </c>
      <c r="C7" s="68" t="s">
        <v>191</v>
      </c>
      <c r="D7" s="70" t="s">
        <v>109</v>
      </c>
      <c r="E7" s="67">
        <v>2</v>
      </c>
      <c r="F7" s="67"/>
      <c r="G7" s="67">
        <f t="shared" si="0"/>
        <v>0</v>
      </c>
      <c r="H7" s="67"/>
      <c r="I7" s="67">
        <f t="shared" si="6"/>
        <v>0</v>
      </c>
      <c r="J7" s="67"/>
      <c r="K7" s="67">
        <f t="shared" si="7"/>
        <v>0</v>
      </c>
      <c r="L7" s="67" t="str">
        <f t="shared" si="8"/>
        <v/>
      </c>
      <c r="M7" s="67">
        <f t="shared" si="9"/>
        <v>0</v>
      </c>
      <c r="N7" s="73"/>
    </row>
    <row r="8" spans="1:14" ht="30" customHeight="1" x14ac:dyDescent="0.15">
      <c r="A8" s="82" t="str">
        <f t="shared" si="5"/>
        <v>강제전선관아연도 16 mmM</v>
      </c>
      <c r="B8" s="68" t="s">
        <v>71</v>
      </c>
      <c r="C8" s="68" t="s">
        <v>72</v>
      </c>
      <c r="D8" s="70" t="s">
        <v>73</v>
      </c>
      <c r="E8" s="67">
        <v>226</v>
      </c>
      <c r="F8" s="67"/>
      <c r="G8" s="67">
        <f t="shared" ref="G8:G23" si="10">TRUNC(E8*F8)</f>
        <v>0</v>
      </c>
      <c r="H8" s="67"/>
      <c r="I8" s="67">
        <f t="shared" si="6"/>
        <v>0</v>
      </c>
      <c r="J8" s="67"/>
      <c r="K8" s="67">
        <f t="shared" si="7"/>
        <v>0</v>
      </c>
      <c r="L8" s="67" t="str">
        <f t="shared" si="8"/>
        <v/>
      </c>
      <c r="M8" s="67">
        <f t="shared" si="9"/>
        <v>0</v>
      </c>
      <c r="N8" s="73"/>
    </row>
    <row r="9" spans="1:14" ht="30" customHeight="1" x14ac:dyDescent="0.15">
      <c r="A9" s="82" t="str">
        <f t="shared" si="5"/>
        <v>강제전선관아연도 22 mmM</v>
      </c>
      <c r="B9" s="68" t="s">
        <v>71</v>
      </c>
      <c r="C9" s="68" t="s">
        <v>74</v>
      </c>
      <c r="D9" s="70" t="s">
        <v>73</v>
      </c>
      <c r="E9" s="67">
        <v>174</v>
      </c>
      <c r="F9" s="67"/>
      <c r="G9" s="67">
        <f t="shared" si="10"/>
        <v>0</v>
      </c>
      <c r="H9" s="67"/>
      <c r="I9" s="67">
        <f t="shared" si="6"/>
        <v>0</v>
      </c>
      <c r="J9" s="67"/>
      <c r="K9" s="67">
        <f t="shared" si="7"/>
        <v>0</v>
      </c>
      <c r="L9" s="67" t="str">
        <f t="shared" si="8"/>
        <v/>
      </c>
      <c r="M9" s="67">
        <f t="shared" si="9"/>
        <v>0</v>
      </c>
      <c r="N9" s="73"/>
    </row>
    <row r="10" spans="1:14" ht="30" customHeight="1" x14ac:dyDescent="0.15">
      <c r="A10" s="82" t="str">
        <f t="shared" si="5"/>
        <v>전선관지지행가16c개소</v>
      </c>
      <c r="B10" s="68" t="s">
        <v>88</v>
      </c>
      <c r="C10" s="68" t="s">
        <v>89</v>
      </c>
      <c r="D10" s="70" t="s">
        <v>90</v>
      </c>
      <c r="E10" s="67">
        <v>150</v>
      </c>
      <c r="F10" s="67"/>
      <c r="G10" s="67">
        <f t="shared" si="10"/>
        <v>0</v>
      </c>
      <c r="H10" s="67"/>
      <c r="I10" s="67">
        <f t="shared" ref="I10" si="11">TRUNC(E10*H10)</f>
        <v>0</v>
      </c>
      <c r="J10" s="67"/>
      <c r="K10" s="67">
        <f t="shared" ref="K10" si="12">TRUNC(E10*J10)</f>
        <v>0</v>
      </c>
      <c r="L10" s="67" t="str">
        <f t="shared" ref="L10" si="13">IF((F10+H10+J10)=0, "", (F10+H10+J10))</f>
        <v/>
      </c>
      <c r="M10" s="67">
        <f t="shared" ref="M10" si="14">SUM(G10,I10,K10)</f>
        <v>0</v>
      </c>
      <c r="N10" s="70"/>
    </row>
    <row r="11" spans="1:14" ht="30" customHeight="1" x14ac:dyDescent="0.15">
      <c r="A11" s="82" t="str">
        <f t="shared" si="5"/>
        <v>전선관지지행가22c개소</v>
      </c>
      <c r="B11" s="68" t="s">
        <v>88</v>
      </c>
      <c r="C11" s="68" t="s">
        <v>91</v>
      </c>
      <c r="D11" s="70" t="s">
        <v>90</v>
      </c>
      <c r="E11" s="67">
        <v>116</v>
      </c>
      <c r="F11" s="67"/>
      <c r="G11" s="67">
        <f t="shared" si="10"/>
        <v>0</v>
      </c>
      <c r="H11" s="67"/>
      <c r="I11" s="67">
        <f t="shared" ref="I11" si="15">TRUNC(E11*H11)</f>
        <v>0</v>
      </c>
      <c r="J11" s="67"/>
      <c r="K11" s="67">
        <f t="shared" ref="K11" si="16">TRUNC(E11*J11)</f>
        <v>0</v>
      </c>
      <c r="L11" s="67" t="str">
        <f t="shared" ref="L11" si="17">IF((F11+H11+J11)=0, "", (F11+H11+J11))</f>
        <v/>
      </c>
      <c r="M11" s="67">
        <f t="shared" ref="M11" si="18">SUM(G11,I11,K11)</f>
        <v>0</v>
      </c>
      <c r="N11" s="70"/>
    </row>
    <row r="12" spans="1:14" ht="30" customHeight="1" x14ac:dyDescent="0.15">
      <c r="A12" s="82" t="str">
        <f t="shared" si="5"/>
        <v>아우트렛박스8각 54㎜개</v>
      </c>
      <c r="B12" s="68" t="s">
        <v>80</v>
      </c>
      <c r="C12" s="68" t="s">
        <v>81</v>
      </c>
      <c r="D12" s="70" t="s">
        <v>79</v>
      </c>
      <c r="E12" s="67">
        <v>172</v>
      </c>
      <c r="F12" s="67"/>
      <c r="G12" s="67">
        <f t="shared" si="10"/>
        <v>0</v>
      </c>
      <c r="H12" s="67"/>
      <c r="I12" s="67">
        <f t="shared" si="1"/>
        <v>0</v>
      </c>
      <c r="J12" s="67"/>
      <c r="K12" s="67">
        <f t="shared" si="2"/>
        <v>0</v>
      </c>
      <c r="L12" s="67" t="str">
        <f t="shared" si="3"/>
        <v/>
      </c>
      <c r="M12" s="67">
        <f t="shared" si="4"/>
        <v>0</v>
      </c>
      <c r="N12" s="73"/>
    </row>
    <row r="13" spans="1:14" ht="30" customHeight="1" x14ac:dyDescent="0.15">
      <c r="A13" s="82" t="str">
        <f t="shared" si="5"/>
        <v>아우트렛박스중형4각 54㎜개</v>
      </c>
      <c r="B13" s="68" t="s">
        <v>80</v>
      </c>
      <c r="C13" s="68" t="s">
        <v>82</v>
      </c>
      <c r="D13" s="70" t="s">
        <v>79</v>
      </c>
      <c r="E13" s="67">
        <v>51</v>
      </c>
      <c r="F13" s="67"/>
      <c r="G13" s="67">
        <f t="shared" si="10"/>
        <v>0</v>
      </c>
      <c r="H13" s="67"/>
      <c r="I13" s="67">
        <f t="shared" ref="I13" si="19">TRUNC(E13*H13)</f>
        <v>0</v>
      </c>
      <c r="J13" s="67"/>
      <c r="K13" s="67">
        <f t="shared" ref="K13" si="20">TRUNC(E13*J13)</f>
        <v>0</v>
      </c>
      <c r="L13" s="67" t="str">
        <f t="shared" ref="L13" si="21">IF((F13+H13+J13)=0, "", (F13+H13+J13))</f>
        <v/>
      </c>
      <c r="M13" s="67">
        <f t="shared" ref="M13" si="22">SUM(G13,I13,K13)</f>
        <v>0</v>
      </c>
      <c r="N13" s="73"/>
    </row>
    <row r="14" spans="1:14" ht="30" customHeight="1" x14ac:dyDescent="0.15">
      <c r="A14" s="82" t="str">
        <f t="shared" si="5"/>
        <v>아우트렛박스 커버커버, 8각, 평형개</v>
      </c>
      <c r="B14" s="68" t="s">
        <v>85</v>
      </c>
      <c r="C14" s="68" t="s">
        <v>86</v>
      </c>
      <c r="D14" s="70" t="s">
        <v>79</v>
      </c>
      <c r="E14" s="67">
        <v>172</v>
      </c>
      <c r="F14" s="67"/>
      <c r="G14" s="67">
        <f t="shared" si="10"/>
        <v>0</v>
      </c>
      <c r="H14" s="67"/>
      <c r="I14" s="67">
        <f t="shared" si="1"/>
        <v>0</v>
      </c>
      <c r="J14" s="67"/>
      <c r="K14" s="67">
        <f t="shared" si="2"/>
        <v>0</v>
      </c>
      <c r="L14" s="67" t="str">
        <f t="shared" si="3"/>
        <v/>
      </c>
      <c r="M14" s="67">
        <f t="shared" si="4"/>
        <v>0</v>
      </c>
      <c r="N14" s="70"/>
    </row>
    <row r="15" spans="1:14" ht="30" customHeight="1" x14ac:dyDescent="0.15">
      <c r="A15" s="82" t="str">
        <f t="shared" si="5"/>
        <v>아우트렛박스 커버커버, 4각, 평형개</v>
      </c>
      <c r="B15" s="68" t="s">
        <v>85</v>
      </c>
      <c r="C15" s="68" t="s">
        <v>87</v>
      </c>
      <c r="D15" s="70" t="s">
        <v>79</v>
      </c>
      <c r="E15" s="67">
        <v>51</v>
      </c>
      <c r="F15" s="67"/>
      <c r="G15" s="67">
        <f t="shared" si="10"/>
        <v>0</v>
      </c>
      <c r="H15" s="67"/>
      <c r="I15" s="67">
        <f t="shared" si="1"/>
        <v>0</v>
      </c>
      <c r="J15" s="67"/>
      <c r="K15" s="67">
        <f t="shared" si="2"/>
        <v>0</v>
      </c>
      <c r="L15" s="67" t="str">
        <f t="shared" si="3"/>
        <v/>
      </c>
      <c r="M15" s="67">
        <f t="shared" si="4"/>
        <v>0</v>
      </c>
      <c r="N15" s="70"/>
    </row>
    <row r="16" spans="1:14" ht="30" customHeight="1" x14ac:dyDescent="0.15">
      <c r="A16" s="82" t="str">
        <f t="shared" si="5"/>
        <v>코프렉스전선관16C  비방수M</v>
      </c>
      <c r="B16" s="68" t="s">
        <v>75</v>
      </c>
      <c r="C16" s="68" t="s">
        <v>76</v>
      </c>
      <c r="D16" s="70" t="s">
        <v>73</v>
      </c>
      <c r="E16" s="67">
        <v>732</v>
      </c>
      <c r="F16" s="67"/>
      <c r="G16" s="67">
        <f t="shared" si="10"/>
        <v>0</v>
      </c>
      <c r="H16" s="67"/>
      <c r="I16" s="67">
        <f t="shared" si="1"/>
        <v>0</v>
      </c>
      <c r="J16" s="67"/>
      <c r="K16" s="67">
        <f t="shared" si="2"/>
        <v>0</v>
      </c>
      <c r="L16" s="67" t="str">
        <f t="shared" si="3"/>
        <v/>
      </c>
      <c r="M16" s="67">
        <f t="shared" si="4"/>
        <v>0</v>
      </c>
      <c r="N16" s="73"/>
    </row>
    <row r="17" spans="1:14" ht="30" customHeight="1" x14ac:dyDescent="0.15">
      <c r="A17" s="82" t="str">
        <f t="shared" si="5"/>
        <v>박스커넥터코프렉스 16mm  비방수개</v>
      </c>
      <c r="B17" s="68" t="s">
        <v>77</v>
      </c>
      <c r="C17" s="68" t="s">
        <v>78</v>
      </c>
      <c r="D17" s="70" t="s">
        <v>79</v>
      </c>
      <c r="E17" s="67">
        <v>488</v>
      </c>
      <c r="F17" s="67"/>
      <c r="G17" s="67">
        <f t="shared" si="10"/>
        <v>0</v>
      </c>
      <c r="H17" s="67"/>
      <c r="I17" s="67">
        <f t="shared" si="1"/>
        <v>0</v>
      </c>
      <c r="J17" s="67"/>
      <c r="K17" s="67">
        <f t="shared" si="2"/>
        <v>0</v>
      </c>
      <c r="L17" s="67" t="str">
        <f t="shared" si="3"/>
        <v/>
      </c>
      <c r="M17" s="67">
        <f t="shared" si="4"/>
        <v>0</v>
      </c>
      <c r="N17" s="70"/>
    </row>
    <row r="18" spans="1:14" ht="30" customHeight="1" x14ac:dyDescent="0.15">
      <c r="A18" s="82" t="str">
        <f t="shared" si="5"/>
        <v>450/750V 내열비닐절연전선HFIX 1.78mm(2.5㎟)M</v>
      </c>
      <c r="B18" s="68" t="s">
        <v>92</v>
      </c>
      <c r="C18" s="68" t="s">
        <v>93</v>
      </c>
      <c r="D18" s="70" t="s">
        <v>73</v>
      </c>
      <c r="E18" s="67">
        <v>2874</v>
      </c>
      <c r="F18" s="67"/>
      <c r="G18" s="67">
        <f t="shared" si="10"/>
        <v>0</v>
      </c>
      <c r="H18" s="67"/>
      <c r="I18" s="67">
        <f t="shared" ref="I18" si="23">TRUNC(E18*H18)</f>
        <v>0</v>
      </c>
      <c r="J18" s="67"/>
      <c r="K18" s="67">
        <f t="shared" ref="K18" si="24">TRUNC(E18*J18)</f>
        <v>0</v>
      </c>
      <c r="L18" s="67" t="str">
        <f t="shared" ref="L18" si="25">IF((F18+H18+J18)=0, "", (F18+H18+J18))</f>
        <v/>
      </c>
      <c r="M18" s="67">
        <f t="shared" ref="M18" si="26">SUM(G18,I18,K18)</f>
        <v>0</v>
      </c>
      <c r="N18" s="73"/>
    </row>
    <row r="19" spans="1:14" ht="30" customHeight="1" x14ac:dyDescent="0.15">
      <c r="A19" s="82" t="str">
        <f t="shared" si="5"/>
        <v>난연제어케이블F-CVV-S, 2Cx1.5㎟M</v>
      </c>
      <c r="B19" s="68" t="s">
        <v>99</v>
      </c>
      <c r="C19" s="68" t="s">
        <v>100</v>
      </c>
      <c r="D19" s="70" t="s">
        <v>73</v>
      </c>
      <c r="E19" s="67">
        <v>209</v>
      </c>
      <c r="F19" s="67"/>
      <c r="G19" s="67">
        <f t="shared" si="10"/>
        <v>0</v>
      </c>
      <c r="H19" s="67"/>
      <c r="I19" s="67">
        <f t="shared" ref="I19:I21" si="27">TRUNC(E19*H19)</f>
        <v>0</v>
      </c>
      <c r="J19" s="67"/>
      <c r="K19" s="67">
        <f t="shared" ref="K19:K21" si="28">TRUNC(E19*J19)</f>
        <v>0</v>
      </c>
      <c r="L19" s="67" t="str">
        <f t="shared" ref="L19:L21" si="29">IF((F19+H19+J19)=0, "", (F19+H19+J19))</f>
        <v/>
      </c>
      <c r="M19" s="67">
        <f t="shared" ref="M19:M21" si="30">SUM(G19,I19,K19)</f>
        <v>0</v>
      </c>
      <c r="N19" s="73"/>
    </row>
    <row r="20" spans="1:14" ht="30" customHeight="1" x14ac:dyDescent="0.15">
      <c r="A20" s="82" t="str">
        <f t="shared" si="5"/>
        <v>조명기구TYPE "LED평판조명1200*300"SET</v>
      </c>
      <c r="B20" s="68" t="s">
        <v>115</v>
      </c>
      <c r="C20" s="68" t="s">
        <v>118</v>
      </c>
      <c r="D20" s="70" t="s">
        <v>117</v>
      </c>
      <c r="E20" s="67">
        <v>172</v>
      </c>
      <c r="F20" s="67"/>
      <c r="G20" s="67">
        <f t="shared" si="10"/>
        <v>0</v>
      </c>
      <c r="H20" s="67"/>
      <c r="I20" s="67">
        <f t="shared" si="27"/>
        <v>0</v>
      </c>
      <c r="J20" s="67"/>
      <c r="K20" s="67">
        <f t="shared" si="28"/>
        <v>0</v>
      </c>
      <c r="L20" s="67" t="str">
        <f t="shared" si="29"/>
        <v/>
      </c>
      <c r="M20" s="67">
        <f t="shared" si="30"/>
        <v>0</v>
      </c>
      <c r="N20" s="73"/>
    </row>
    <row r="21" spans="1:14" ht="30" customHeight="1" x14ac:dyDescent="0.15">
      <c r="A21" s="82" t="str">
        <f t="shared" si="5"/>
        <v>조명기구TYPE "LED다운라이트"SET</v>
      </c>
      <c r="B21" s="68" t="s">
        <v>115</v>
      </c>
      <c r="C21" s="68" t="s">
        <v>116</v>
      </c>
      <c r="D21" s="70" t="s">
        <v>117</v>
      </c>
      <c r="E21" s="67">
        <v>56</v>
      </c>
      <c r="F21" s="67"/>
      <c r="G21" s="67">
        <f t="shared" si="10"/>
        <v>0</v>
      </c>
      <c r="H21" s="67"/>
      <c r="I21" s="67">
        <f t="shared" si="27"/>
        <v>0</v>
      </c>
      <c r="J21" s="67"/>
      <c r="K21" s="67">
        <f t="shared" si="28"/>
        <v>0</v>
      </c>
      <c r="L21" s="67" t="str">
        <f t="shared" si="29"/>
        <v/>
      </c>
      <c r="M21" s="67">
        <f t="shared" si="30"/>
        <v>0</v>
      </c>
      <c r="N21" s="73"/>
    </row>
    <row r="22" spans="1:14" ht="30" customHeight="1" x14ac:dyDescent="0.15">
      <c r="A22" s="82" t="str">
        <f t="shared" si="5"/>
        <v>프로그램 스위치 셋팅비용2층, 3층식</v>
      </c>
      <c r="B22" s="68" t="s">
        <v>119</v>
      </c>
      <c r="C22" s="68" t="s">
        <v>191</v>
      </c>
      <c r="D22" s="70" t="s">
        <v>109</v>
      </c>
      <c r="E22" s="67">
        <v>2</v>
      </c>
      <c r="F22" s="67"/>
      <c r="G22" s="67">
        <f t="shared" si="10"/>
        <v>0</v>
      </c>
      <c r="H22" s="67"/>
      <c r="I22" s="67">
        <f t="shared" ref="I22:I23" si="31">TRUNC(E22*H22)</f>
        <v>0</v>
      </c>
      <c r="J22" s="67"/>
      <c r="K22" s="67">
        <f t="shared" ref="K22:K23" si="32">TRUNC(E22*J22)</f>
        <v>0</v>
      </c>
      <c r="L22" s="67" t="str">
        <f t="shared" ref="L22:L23" si="33">IF((F22+H22+J22)=0, "", (F22+H22+J22))</f>
        <v/>
      </c>
      <c r="M22" s="67">
        <f t="shared" ref="M22:M23" si="34">SUM(G22,I22,K22)</f>
        <v>0</v>
      </c>
      <c r="N22" s="70"/>
    </row>
    <row r="23" spans="1:14" ht="30" customHeight="1" x14ac:dyDescent="0.15">
      <c r="A23" s="82" t="str">
        <f t="shared" si="5"/>
        <v>기존 등기구 세척 작업보루 및 세척제 포함개</v>
      </c>
      <c r="B23" s="68" t="s">
        <v>107</v>
      </c>
      <c r="C23" s="68" t="s">
        <v>108</v>
      </c>
      <c r="D23" s="70" t="s">
        <v>190</v>
      </c>
      <c r="E23" s="67">
        <v>21</v>
      </c>
      <c r="F23" s="67"/>
      <c r="G23" s="67">
        <f t="shared" si="10"/>
        <v>0</v>
      </c>
      <c r="H23" s="67"/>
      <c r="I23" s="67">
        <f t="shared" si="31"/>
        <v>0</v>
      </c>
      <c r="J23" s="67"/>
      <c r="K23" s="67">
        <f t="shared" si="32"/>
        <v>0</v>
      </c>
      <c r="L23" s="67" t="str">
        <f t="shared" si="33"/>
        <v/>
      </c>
      <c r="M23" s="67">
        <f t="shared" si="34"/>
        <v>0</v>
      </c>
      <c r="N23" s="73"/>
    </row>
    <row r="24" spans="1:14" ht="30" customHeight="1" x14ac:dyDescent="0.15">
      <c r="A24" s="82" t="str">
        <f t="shared" si="5"/>
        <v>[ 배관 부속재 ]전선관의 15 %식</v>
      </c>
      <c r="B24" s="68" t="s">
        <v>120</v>
      </c>
      <c r="C24" s="68" t="s">
        <v>121</v>
      </c>
      <c r="D24" s="70" t="s">
        <v>109</v>
      </c>
      <c r="E24" s="67">
        <v>1</v>
      </c>
      <c r="F24" s="67"/>
      <c r="G24" s="67">
        <f t="shared" si="0"/>
        <v>0</v>
      </c>
      <c r="H24" s="67"/>
      <c r="I24" s="67">
        <f t="shared" ref="I24:I26" si="35">TRUNC(E24*H24)</f>
        <v>0</v>
      </c>
      <c r="J24" s="67"/>
      <c r="K24" s="67">
        <f>TRUNC(E24*J24)</f>
        <v>0</v>
      </c>
      <c r="L24" s="67" t="str">
        <f>IF((F24+H24+J24)=0, "", (F24+H24+J24))</f>
        <v/>
      </c>
      <c r="M24" s="67">
        <f>SUM(G24,I24,K24)</f>
        <v>0</v>
      </c>
      <c r="N24" s="73"/>
    </row>
    <row r="25" spans="1:14" ht="30" customHeight="1" x14ac:dyDescent="0.15">
      <c r="A25" s="82" t="str">
        <f t="shared" si="5"/>
        <v>[ 소모 잡자재 ]전선, 전선관의 2 %식</v>
      </c>
      <c r="B25" s="68" t="s">
        <v>122</v>
      </c>
      <c r="C25" s="68" t="s">
        <v>123</v>
      </c>
      <c r="D25" s="70" t="s">
        <v>109</v>
      </c>
      <c r="E25" s="67">
        <v>1</v>
      </c>
      <c r="F25" s="67"/>
      <c r="G25" s="67">
        <f t="shared" si="0"/>
        <v>0</v>
      </c>
      <c r="H25" s="67"/>
      <c r="I25" s="67">
        <f t="shared" si="35"/>
        <v>0</v>
      </c>
      <c r="J25" s="67"/>
      <c r="K25" s="67">
        <f>TRUNC(E25*J25)</f>
        <v>0</v>
      </c>
      <c r="L25" s="67" t="str">
        <f>IF((F25+H25+J25)=0, "", (F25+H25+J25))</f>
        <v/>
      </c>
      <c r="M25" s="67">
        <f>SUM(G25,I25,K25)</f>
        <v>0</v>
      </c>
      <c r="N25" s="73"/>
    </row>
    <row r="26" spans="1:14" ht="30" customHeight="1" x14ac:dyDescent="0.15">
      <c r="A26" s="82" t="str">
        <f t="shared" si="5"/>
        <v>[ 공 구 손 료 ]노무비의 3 %식</v>
      </c>
      <c r="B26" s="68" t="s">
        <v>124</v>
      </c>
      <c r="C26" s="68" t="s">
        <v>125</v>
      </c>
      <c r="D26" s="70" t="s">
        <v>109</v>
      </c>
      <c r="E26" s="67">
        <v>1</v>
      </c>
      <c r="F26" s="67"/>
      <c r="G26" s="67">
        <f t="shared" si="0"/>
        <v>0</v>
      </c>
      <c r="H26" s="67"/>
      <c r="I26" s="67">
        <f t="shared" si="35"/>
        <v>0</v>
      </c>
      <c r="J26" s="67"/>
      <c r="K26" s="67">
        <f>TRUNC(E26*J26)</f>
        <v>0</v>
      </c>
      <c r="L26" s="67" t="str">
        <f>IF((F26+H26+J26)=0, "", (F26+H26+J26))</f>
        <v/>
      </c>
      <c r="M26" s="67">
        <f>SUM(G26,I26,K26)</f>
        <v>0</v>
      </c>
      <c r="N26" s="73"/>
    </row>
    <row r="27" spans="1:14" ht="30" customHeight="1" x14ac:dyDescent="0.15">
      <c r="A27" s="82" t="str">
        <f t="shared" si="5"/>
        <v/>
      </c>
      <c r="B27" s="68"/>
      <c r="C27" s="68"/>
      <c r="D27" s="70"/>
      <c r="E27" s="67"/>
      <c r="F27" s="67"/>
      <c r="G27" s="67"/>
      <c r="H27" s="67"/>
      <c r="I27" s="67"/>
      <c r="J27" s="67"/>
      <c r="K27" s="67"/>
      <c r="L27" s="67"/>
      <c r="M27" s="67"/>
      <c r="N27" s="70"/>
    </row>
    <row r="28" spans="1:14" ht="30" customHeight="1" x14ac:dyDescent="0.15">
      <c r="A28" s="82" t="str">
        <f t="shared" si="5"/>
        <v/>
      </c>
      <c r="B28" s="68"/>
      <c r="C28" s="68"/>
      <c r="D28" s="70"/>
      <c r="E28" s="67"/>
      <c r="F28" s="67"/>
      <c r="G28" s="67"/>
      <c r="H28" s="67"/>
      <c r="I28" s="67"/>
      <c r="J28" s="67"/>
      <c r="K28" s="67"/>
      <c r="L28" s="67"/>
      <c r="M28" s="67"/>
      <c r="N28" s="70"/>
    </row>
    <row r="29" spans="1:14" ht="30" customHeight="1" x14ac:dyDescent="0.15">
      <c r="A29" s="82" t="str">
        <f t="shared" si="5"/>
        <v/>
      </c>
      <c r="B29" s="68"/>
      <c r="C29" s="68"/>
      <c r="D29" s="70"/>
      <c r="E29" s="67"/>
      <c r="F29" s="67"/>
      <c r="G29" s="67"/>
      <c r="H29" s="67"/>
      <c r="I29" s="67"/>
      <c r="J29" s="67"/>
      <c r="K29" s="67"/>
      <c r="L29" s="67"/>
      <c r="M29" s="67"/>
      <c r="N29" s="70"/>
    </row>
    <row r="30" spans="1:14" ht="30" customHeight="1" x14ac:dyDescent="0.15">
      <c r="A30" s="82" t="str">
        <f t="shared" si="5"/>
        <v/>
      </c>
      <c r="B30" s="68"/>
      <c r="C30" s="68"/>
      <c r="D30" s="70"/>
      <c r="E30" s="67"/>
      <c r="F30" s="67"/>
      <c r="G30" s="67"/>
      <c r="H30" s="67"/>
      <c r="I30" s="67"/>
      <c r="J30" s="67"/>
      <c r="K30" s="67"/>
      <c r="L30" s="67"/>
      <c r="M30" s="67"/>
      <c r="N30" s="70"/>
    </row>
    <row r="31" spans="1:14" ht="30" customHeight="1" x14ac:dyDescent="0.15">
      <c r="A31" s="82" t="str">
        <f t="shared" si="5"/>
        <v/>
      </c>
      <c r="B31" s="68"/>
      <c r="C31" s="68"/>
      <c r="D31" s="70"/>
      <c r="E31" s="67"/>
      <c r="F31" s="67"/>
      <c r="G31" s="67"/>
      <c r="H31" s="67"/>
      <c r="I31" s="67"/>
      <c r="J31" s="67"/>
      <c r="K31" s="67"/>
      <c r="L31" s="67"/>
      <c r="M31" s="67"/>
      <c r="N31" s="70"/>
    </row>
    <row r="32" spans="1:14" ht="30" customHeight="1" x14ac:dyDescent="0.15">
      <c r="A32" s="82" t="str">
        <f t="shared" si="5"/>
        <v/>
      </c>
      <c r="B32" s="68"/>
      <c r="C32" s="68"/>
      <c r="D32" s="70"/>
      <c r="E32" s="67"/>
      <c r="F32" s="67"/>
      <c r="G32" s="67"/>
      <c r="H32" s="67"/>
      <c r="I32" s="67"/>
      <c r="J32" s="67"/>
      <c r="K32" s="67"/>
      <c r="L32" s="67"/>
      <c r="M32" s="67"/>
      <c r="N32" s="70"/>
    </row>
    <row r="33" spans="1:14" ht="30" customHeight="1" x14ac:dyDescent="0.15">
      <c r="A33" s="82" t="str">
        <f t="shared" si="5"/>
        <v/>
      </c>
      <c r="B33" s="68"/>
      <c r="C33" s="68"/>
      <c r="D33" s="70"/>
      <c r="E33" s="67"/>
      <c r="F33" s="67"/>
      <c r="G33" s="67"/>
      <c r="H33" s="67"/>
      <c r="I33" s="67"/>
      <c r="J33" s="67"/>
      <c r="K33" s="67"/>
      <c r="L33" s="67"/>
      <c r="M33" s="67"/>
      <c r="N33" s="70"/>
    </row>
    <row r="34" spans="1:14" ht="30" customHeight="1" x14ac:dyDescent="0.15">
      <c r="A34" s="82" t="str">
        <f t="shared" si="5"/>
        <v/>
      </c>
      <c r="B34" s="68"/>
      <c r="C34" s="68"/>
      <c r="D34" s="70"/>
      <c r="E34" s="67"/>
      <c r="F34" s="67"/>
      <c r="G34" s="67"/>
      <c r="H34" s="67"/>
      <c r="I34" s="67"/>
      <c r="J34" s="67"/>
      <c r="K34" s="67"/>
      <c r="L34" s="67"/>
      <c r="M34" s="67"/>
      <c r="N34" s="70"/>
    </row>
    <row r="35" spans="1:14" ht="30" customHeight="1" x14ac:dyDescent="0.15">
      <c r="A35" s="82" t="str">
        <f t="shared" si="5"/>
        <v/>
      </c>
      <c r="B35" s="68"/>
      <c r="C35" s="68"/>
      <c r="D35" s="70"/>
      <c r="E35" s="67"/>
      <c r="F35" s="67"/>
      <c r="G35" s="67"/>
      <c r="H35" s="67"/>
      <c r="I35" s="67"/>
      <c r="J35" s="67"/>
      <c r="K35" s="67"/>
      <c r="L35" s="67"/>
      <c r="M35" s="67"/>
      <c r="N35" s="70"/>
    </row>
    <row r="36" spans="1:14" ht="30" customHeight="1" x14ac:dyDescent="0.15">
      <c r="A36" s="82" t="str">
        <f t="shared" si="5"/>
        <v/>
      </c>
      <c r="B36" s="68"/>
      <c r="C36" s="68"/>
      <c r="D36" s="70"/>
      <c r="E36" s="67"/>
      <c r="F36" s="67"/>
      <c r="G36" s="67"/>
      <c r="H36" s="67"/>
      <c r="I36" s="67"/>
      <c r="J36" s="67"/>
      <c r="K36" s="67"/>
      <c r="L36" s="67"/>
      <c r="M36" s="67"/>
      <c r="N36" s="70"/>
    </row>
    <row r="37" spans="1:14" ht="30" customHeight="1" x14ac:dyDescent="0.15">
      <c r="A37" s="82" t="str">
        <f t="shared" si="5"/>
        <v/>
      </c>
      <c r="B37" s="68"/>
      <c r="C37" s="68"/>
      <c r="D37" s="70"/>
      <c r="E37" s="67"/>
      <c r="F37" s="67"/>
      <c r="G37" s="75"/>
      <c r="H37" s="67"/>
      <c r="I37" s="75"/>
      <c r="J37" s="67"/>
      <c r="K37" s="75"/>
      <c r="L37" s="67"/>
      <c r="M37" s="67"/>
      <c r="N37" s="73"/>
    </row>
    <row r="38" spans="1:14" ht="30" customHeight="1" x14ac:dyDescent="0.15">
      <c r="A38" s="82" t="str">
        <f t="shared" si="5"/>
        <v/>
      </c>
      <c r="B38" s="68"/>
      <c r="C38" s="68"/>
      <c r="D38" s="70"/>
      <c r="E38" s="67"/>
      <c r="F38" s="67"/>
      <c r="G38" s="67"/>
      <c r="H38" s="67"/>
      <c r="I38" s="67"/>
      <c r="J38" s="67"/>
      <c r="K38" s="67"/>
      <c r="L38" s="67"/>
      <c r="M38" s="67"/>
      <c r="N38" s="70"/>
    </row>
    <row r="39" spans="1:14" ht="30" customHeight="1" x14ac:dyDescent="0.15">
      <c r="A39" s="82" t="str">
        <f t="shared" si="5"/>
        <v/>
      </c>
      <c r="B39" s="68"/>
      <c r="C39" s="68"/>
      <c r="D39" s="70"/>
      <c r="E39" s="67"/>
      <c r="F39" s="67"/>
      <c r="G39" s="67"/>
      <c r="H39" s="67"/>
      <c r="I39" s="67"/>
      <c r="J39" s="67"/>
      <c r="K39" s="67"/>
      <c r="L39" s="67"/>
      <c r="M39" s="67"/>
      <c r="N39" s="70"/>
    </row>
    <row r="40" spans="1:14" ht="30" customHeight="1" x14ac:dyDescent="0.15">
      <c r="A40" s="82" t="str">
        <f t="shared" si="5"/>
        <v/>
      </c>
      <c r="B40" s="68"/>
      <c r="C40" s="68"/>
      <c r="D40" s="70"/>
      <c r="E40" s="67"/>
      <c r="F40" s="67"/>
      <c r="G40" s="67"/>
      <c r="H40" s="67"/>
      <c r="I40" s="67"/>
      <c r="J40" s="67"/>
      <c r="K40" s="67"/>
      <c r="L40" s="67"/>
      <c r="M40" s="67"/>
      <c r="N40" s="70"/>
    </row>
    <row r="41" spans="1:14" ht="30" customHeight="1" x14ac:dyDescent="0.15">
      <c r="A41" s="82" t="str">
        <f t="shared" si="5"/>
        <v/>
      </c>
      <c r="B41" s="68"/>
      <c r="C41" s="68"/>
      <c r="D41" s="70"/>
      <c r="E41" s="67"/>
      <c r="F41" s="67"/>
      <c r="G41" s="67"/>
      <c r="H41" s="67"/>
      <c r="I41" s="67"/>
      <c r="J41" s="67"/>
      <c r="K41" s="67"/>
      <c r="L41" s="67"/>
      <c r="M41" s="67"/>
      <c r="N41" s="70"/>
    </row>
    <row r="42" spans="1:14" ht="30" customHeight="1" x14ac:dyDescent="0.15">
      <c r="A42" s="82" t="str">
        <f t="shared" si="5"/>
        <v/>
      </c>
      <c r="B42" s="68"/>
      <c r="C42" s="68"/>
      <c r="D42" s="70"/>
      <c r="E42" s="67"/>
      <c r="F42" s="67"/>
      <c r="G42" s="67"/>
      <c r="H42" s="67"/>
      <c r="I42" s="67"/>
      <c r="J42" s="67"/>
      <c r="K42" s="67"/>
      <c r="L42" s="67"/>
      <c r="M42" s="67"/>
      <c r="N42" s="70"/>
    </row>
    <row r="43" spans="1:14" ht="30" customHeight="1" x14ac:dyDescent="0.15">
      <c r="A43" s="82" t="str">
        <f t="shared" si="5"/>
        <v/>
      </c>
      <c r="B43" s="68"/>
      <c r="C43" s="68"/>
      <c r="D43" s="70"/>
      <c r="E43" s="67"/>
      <c r="F43" s="67"/>
      <c r="G43" s="67"/>
      <c r="H43" s="67"/>
      <c r="I43" s="67"/>
      <c r="J43" s="67"/>
      <c r="K43" s="67"/>
      <c r="L43" s="67"/>
      <c r="M43" s="67"/>
      <c r="N43" s="70"/>
    </row>
    <row r="44" spans="1:14" ht="30" customHeight="1" x14ac:dyDescent="0.15">
      <c r="A44" s="82" t="str">
        <f t="shared" si="5"/>
        <v/>
      </c>
      <c r="B44" s="68"/>
      <c r="C44" s="68"/>
      <c r="D44" s="70"/>
      <c r="E44" s="67"/>
      <c r="F44" s="67"/>
      <c r="G44" s="67"/>
      <c r="H44" s="67"/>
      <c r="I44" s="67"/>
      <c r="J44" s="67"/>
      <c r="K44" s="67"/>
      <c r="L44" s="67"/>
      <c r="M44" s="67"/>
      <c r="N44" s="70"/>
    </row>
    <row r="45" spans="1:14" ht="30" customHeight="1" x14ac:dyDescent="0.15">
      <c r="A45" s="82" t="str">
        <f t="shared" si="5"/>
        <v/>
      </c>
      <c r="B45" s="68"/>
      <c r="C45" s="68"/>
      <c r="D45" s="70"/>
      <c r="E45" s="67"/>
      <c r="F45" s="67"/>
      <c r="G45" s="67"/>
      <c r="H45" s="67"/>
      <c r="I45" s="67"/>
      <c r="J45" s="67"/>
      <c r="K45" s="67"/>
      <c r="L45" s="67"/>
      <c r="M45" s="67"/>
      <c r="N45" s="70"/>
    </row>
    <row r="46" spans="1:14" s="79" customFormat="1" ht="30" customHeight="1" x14ac:dyDescent="0.15">
      <c r="A46" s="82" t="str">
        <f t="shared" si="5"/>
        <v/>
      </c>
      <c r="B46" s="76"/>
      <c r="C46" s="76"/>
      <c r="D46" s="77"/>
      <c r="E46" s="78"/>
      <c r="F46" s="67"/>
      <c r="G46" s="67"/>
      <c r="H46" s="67"/>
      <c r="I46" s="67"/>
      <c r="J46" s="67"/>
      <c r="K46" s="67"/>
      <c r="L46" s="67"/>
      <c r="M46" s="67"/>
      <c r="N46" s="70"/>
    </row>
    <row r="47" spans="1:14" ht="30" customHeight="1" x14ac:dyDescent="0.15">
      <c r="A47" s="82" t="str">
        <f t="shared" si="5"/>
        <v>( 합       계 )</v>
      </c>
      <c r="B47" s="68" t="s">
        <v>126</v>
      </c>
      <c r="C47" s="68"/>
      <c r="D47" s="70"/>
      <c r="E47" s="67"/>
      <c r="F47" s="67"/>
      <c r="G47" s="75">
        <f>TRUNC(SUM(G5:G46))</f>
        <v>0</v>
      </c>
      <c r="H47" s="67"/>
      <c r="I47" s="75">
        <f>TRUNC(SUM(I5:I46))</f>
        <v>0</v>
      </c>
      <c r="J47" s="67"/>
      <c r="K47" s="75">
        <f>TRUNC(SUM(K5:K46))</f>
        <v>0</v>
      </c>
      <c r="L47" s="67" t="str">
        <f>IF((F47+H47+J47)=0, "", (F47+H47+J47))</f>
        <v/>
      </c>
      <c r="M47" s="75">
        <f>TRUNC(SUM(M5:M46))</f>
        <v>0</v>
      </c>
      <c r="N47" s="73"/>
    </row>
    <row r="48" spans="1:14" ht="30" customHeight="1" x14ac:dyDescent="0.15">
      <c r="A48" s="82" t="str">
        <f t="shared" si="5"/>
        <v>0302 전열 원상복구공사</v>
      </c>
      <c r="B48" s="106" t="s">
        <v>189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8"/>
    </row>
    <row r="49" spans="1:14" ht="30" customHeight="1" x14ac:dyDescent="0.15">
      <c r="A49" s="82" t="str">
        <f t="shared" si="5"/>
        <v>코프렉스전선관16C  비방수M</v>
      </c>
      <c r="B49" s="68" t="s">
        <v>75</v>
      </c>
      <c r="C49" s="68" t="s">
        <v>76</v>
      </c>
      <c r="D49" s="70" t="s">
        <v>73</v>
      </c>
      <c r="E49" s="67">
        <v>113</v>
      </c>
      <c r="F49" s="67"/>
      <c r="G49" s="67"/>
      <c r="H49" s="67"/>
      <c r="I49" s="67">
        <f t="shared" ref="I49" si="36">TRUNC(E49*H49)</f>
        <v>0</v>
      </c>
      <c r="J49" s="67"/>
      <c r="K49" s="67">
        <f t="shared" ref="K49" si="37">TRUNC(E49*J49)</f>
        <v>0</v>
      </c>
      <c r="L49" s="67" t="str">
        <f t="shared" ref="L49" si="38">IF((F49+H49+J49)=0, "", (F49+H49+J49))</f>
        <v/>
      </c>
      <c r="M49" s="67">
        <f t="shared" ref="M49" si="39">SUM(G49,I49,K49)</f>
        <v>0</v>
      </c>
      <c r="N49" s="73"/>
    </row>
    <row r="50" spans="1:14" ht="30" customHeight="1" x14ac:dyDescent="0.15">
      <c r="A50" s="82" t="str">
        <f t="shared" si="5"/>
        <v>아우트렛박스중형4각 54㎜개</v>
      </c>
      <c r="B50" s="68" t="s">
        <v>80</v>
      </c>
      <c r="C50" s="68" t="s">
        <v>82</v>
      </c>
      <c r="D50" s="70" t="s">
        <v>79</v>
      </c>
      <c r="E50" s="67">
        <v>36</v>
      </c>
      <c r="F50" s="67"/>
      <c r="G50" s="75"/>
      <c r="H50" s="67"/>
      <c r="I50" s="67">
        <f t="shared" ref="I50:I57" si="40">TRUNC(E50*H50)</f>
        <v>0</v>
      </c>
      <c r="J50" s="67"/>
      <c r="K50" s="67">
        <f t="shared" ref="K50:K57" si="41">TRUNC(E50*J50)</f>
        <v>0</v>
      </c>
      <c r="L50" s="67" t="str">
        <f t="shared" ref="L50:L57" si="42">IF((F50+H50+J50)=0, "", (F50+H50+J50))</f>
        <v/>
      </c>
      <c r="M50" s="67">
        <f t="shared" ref="M50:M57" si="43">SUM(G50,I50,K50)</f>
        <v>0</v>
      </c>
      <c r="N50" s="73"/>
    </row>
    <row r="51" spans="1:14" ht="30" customHeight="1" x14ac:dyDescent="0.15">
      <c r="A51" s="82" t="str">
        <f t="shared" si="5"/>
        <v>스위치박스1 개용 54 mm개</v>
      </c>
      <c r="B51" s="68" t="s">
        <v>83</v>
      </c>
      <c r="C51" s="68" t="s">
        <v>84</v>
      </c>
      <c r="D51" s="70" t="s">
        <v>79</v>
      </c>
      <c r="E51" s="67">
        <v>36</v>
      </c>
      <c r="F51" s="67"/>
      <c r="G51" s="75"/>
      <c r="H51" s="67"/>
      <c r="I51" s="67">
        <f t="shared" si="40"/>
        <v>0</v>
      </c>
      <c r="J51" s="67"/>
      <c r="K51" s="67">
        <f t="shared" si="41"/>
        <v>0</v>
      </c>
      <c r="L51" s="67" t="str">
        <f t="shared" si="42"/>
        <v/>
      </c>
      <c r="M51" s="67">
        <f t="shared" si="43"/>
        <v>0</v>
      </c>
      <c r="N51" s="73"/>
    </row>
    <row r="52" spans="1:14" s="79" customFormat="1" ht="30" customHeight="1" x14ac:dyDescent="0.15">
      <c r="A52" s="82" t="str">
        <f t="shared" si="5"/>
        <v>450/750V 내열비닐절연전선HFIX 2.25mm(4㎟)M</v>
      </c>
      <c r="B52" s="76" t="s">
        <v>92</v>
      </c>
      <c r="C52" s="76" t="s">
        <v>94</v>
      </c>
      <c r="D52" s="77" t="s">
        <v>73</v>
      </c>
      <c r="E52" s="78">
        <v>339</v>
      </c>
      <c r="F52" s="78"/>
      <c r="G52" s="80"/>
      <c r="H52" s="67"/>
      <c r="I52" s="67">
        <f t="shared" si="40"/>
        <v>0</v>
      </c>
      <c r="J52" s="67"/>
      <c r="K52" s="67">
        <f t="shared" si="41"/>
        <v>0</v>
      </c>
      <c r="L52" s="67" t="str">
        <f t="shared" si="42"/>
        <v/>
      </c>
      <c r="M52" s="67">
        <f t="shared" si="43"/>
        <v>0</v>
      </c>
      <c r="N52" s="73"/>
    </row>
    <row r="53" spans="1:14" ht="30" customHeight="1" x14ac:dyDescent="0.15">
      <c r="A53" s="82" t="str">
        <f t="shared" si="5"/>
        <v>600V 비닐 캡타이어케이블VCT, 3심 2.5 ㎟M</v>
      </c>
      <c r="B53" s="68" t="s">
        <v>95</v>
      </c>
      <c r="C53" s="68" t="s">
        <v>96</v>
      </c>
      <c r="D53" s="70" t="s">
        <v>73</v>
      </c>
      <c r="E53" s="67">
        <v>220</v>
      </c>
      <c r="F53" s="67"/>
      <c r="G53" s="75"/>
      <c r="H53" s="67"/>
      <c r="I53" s="67">
        <f t="shared" si="40"/>
        <v>0</v>
      </c>
      <c r="J53" s="67"/>
      <c r="K53" s="67">
        <f t="shared" si="41"/>
        <v>0</v>
      </c>
      <c r="L53" s="67" t="str">
        <f t="shared" si="42"/>
        <v/>
      </c>
      <c r="M53" s="67">
        <f t="shared" si="43"/>
        <v>0</v>
      </c>
      <c r="N53" s="73"/>
    </row>
    <row r="54" spans="1:14" ht="30" customHeight="1" x14ac:dyDescent="0.15">
      <c r="A54" s="82" t="str">
        <f t="shared" si="5"/>
        <v>콘센트매입-접지형, 250V 2구개</v>
      </c>
      <c r="B54" s="68" t="s">
        <v>101</v>
      </c>
      <c r="C54" s="68" t="s">
        <v>102</v>
      </c>
      <c r="D54" s="70" t="s">
        <v>79</v>
      </c>
      <c r="E54" s="67">
        <v>36</v>
      </c>
      <c r="F54" s="67"/>
      <c r="G54" s="75"/>
      <c r="H54" s="67"/>
      <c r="I54" s="67">
        <f t="shared" si="40"/>
        <v>0</v>
      </c>
      <c r="J54" s="67"/>
      <c r="K54" s="67">
        <f t="shared" si="41"/>
        <v>0</v>
      </c>
      <c r="L54" s="67" t="str">
        <f t="shared" si="42"/>
        <v/>
      </c>
      <c r="M54" s="67">
        <f t="shared" si="43"/>
        <v>0</v>
      </c>
      <c r="N54" s="73"/>
    </row>
    <row r="55" spans="1:14" ht="30" customHeight="1" x14ac:dyDescent="0.15">
      <c r="A55" s="82" t="str">
        <f t="shared" si="5"/>
        <v>노출콘센트15A 250V 3G 접지개</v>
      </c>
      <c r="B55" s="68" t="s">
        <v>105</v>
      </c>
      <c r="C55" s="68" t="s">
        <v>106</v>
      </c>
      <c r="D55" s="70" t="s">
        <v>79</v>
      </c>
      <c r="E55" s="67">
        <v>66</v>
      </c>
      <c r="F55" s="67"/>
      <c r="G55" s="75"/>
      <c r="H55" s="67"/>
      <c r="I55" s="67">
        <f t="shared" si="40"/>
        <v>0</v>
      </c>
      <c r="J55" s="67"/>
      <c r="K55" s="67">
        <f t="shared" si="41"/>
        <v>0</v>
      </c>
      <c r="L55" s="67" t="str">
        <f t="shared" si="42"/>
        <v/>
      </c>
      <c r="M55" s="67">
        <f t="shared" si="43"/>
        <v>0</v>
      </c>
      <c r="N55" s="73"/>
    </row>
    <row r="56" spans="1:14" ht="30" customHeight="1" x14ac:dyDescent="0.15">
      <c r="A56" s="82" t="str">
        <f t="shared" si="5"/>
        <v>멀티콘센트노출-접지형, 4구개</v>
      </c>
      <c r="B56" s="68" t="s">
        <v>103</v>
      </c>
      <c r="C56" s="68" t="s">
        <v>104</v>
      </c>
      <c r="D56" s="70" t="s">
        <v>79</v>
      </c>
      <c r="E56" s="67">
        <v>105</v>
      </c>
      <c r="F56" s="67"/>
      <c r="G56" s="75"/>
      <c r="H56" s="67"/>
      <c r="I56" s="67">
        <f t="shared" si="40"/>
        <v>0</v>
      </c>
      <c r="J56" s="67"/>
      <c r="K56" s="67">
        <f t="shared" si="41"/>
        <v>0</v>
      </c>
      <c r="L56" s="67" t="str">
        <f t="shared" si="42"/>
        <v/>
      </c>
      <c r="M56" s="67">
        <f t="shared" si="43"/>
        <v>0</v>
      </c>
      <c r="N56" s="73"/>
    </row>
    <row r="57" spans="1:14" ht="30" customHeight="1" x14ac:dyDescent="0.15">
      <c r="A57" s="82" t="str">
        <f t="shared" si="5"/>
        <v>폴리에틸렌 난연케이블0.6/1kv F-CV 3C×4㎟M</v>
      </c>
      <c r="B57" s="68" t="s">
        <v>97</v>
      </c>
      <c r="C57" s="68" t="s">
        <v>98</v>
      </c>
      <c r="D57" s="70" t="s">
        <v>73</v>
      </c>
      <c r="E57" s="67">
        <v>496</v>
      </c>
      <c r="F57" s="67"/>
      <c r="G57" s="67">
        <f t="shared" ref="G57" si="44">TRUNC(E57*F57)</f>
        <v>0</v>
      </c>
      <c r="H57" s="67"/>
      <c r="I57" s="67">
        <f t="shared" si="40"/>
        <v>0</v>
      </c>
      <c r="J57" s="67"/>
      <c r="K57" s="67">
        <f t="shared" si="41"/>
        <v>0</v>
      </c>
      <c r="L57" s="67" t="str">
        <f t="shared" si="42"/>
        <v/>
      </c>
      <c r="M57" s="67">
        <f t="shared" si="43"/>
        <v>0</v>
      </c>
      <c r="N57" s="73"/>
    </row>
    <row r="58" spans="1:14" ht="30" customHeight="1" x14ac:dyDescent="0.15">
      <c r="A58" s="82" t="str">
        <f t="shared" si="5"/>
        <v>기존 시스템 박스 이전 설치개소</v>
      </c>
      <c r="B58" s="68" t="s">
        <v>110</v>
      </c>
      <c r="C58" s="68"/>
      <c r="D58" s="70" t="s">
        <v>90</v>
      </c>
      <c r="E58" s="67">
        <v>66</v>
      </c>
      <c r="F58" s="67"/>
      <c r="G58" s="67">
        <f t="shared" ref="G58" si="45">TRUNC(E58*F58)</f>
        <v>0</v>
      </c>
      <c r="H58" s="67"/>
      <c r="I58" s="67">
        <f t="shared" ref="I58" si="46">TRUNC(E58*H58)</f>
        <v>0</v>
      </c>
      <c r="J58" s="67"/>
      <c r="K58" s="67">
        <f t="shared" ref="K58" si="47">TRUNC(E58*J58)</f>
        <v>0</v>
      </c>
      <c r="L58" s="67" t="str">
        <f t="shared" ref="L58" si="48">IF((F58+H58+J58)=0, "", (F58+H58+J58))</f>
        <v/>
      </c>
      <c r="M58" s="67">
        <f t="shared" ref="M58" si="49">SUM(G58,I58,K58)</f>
        <v>0</v>
      </c>
      <c r="N58" s="73"/>
    </row>
    <row r="59" spans="1:14" ht="30" customHeight="1" x14ac:dyDescent="0.15">
      <c r="A59" s="82" t="str">
        <f t="shared" si="5"/>
        <v>기존 시스템 박스 커버 교체개소</v>
      </c>
      <c r="B59" s="68" t="s">
        <v>111</v>
      </c>
      <c r="C59" s="68"/>
      <c r="D59" s="70" t="s">
        <v>90</v>
      </c>
      <c r="E59" s="67">
        <v>63</v>
      </c>
      <c r="F59" s="67"/>
      <c r="G59" s="75"/>
      <c r="H59" s="67"/>
      <c r="I59" s="67">
        <f t="shared" ref="I59" si="50">TRUNC(E59*H59)</f>
        <v>0</v>
      </c>
      <c r="J59" s="67"/>
      <c r="K59" s="67">
        <f t="shared" ref="K59" si="51">TRUNC(E59*J59)</f>
        <v>0</v>
      </c>
      <c r="L59" s="67" t="str">
        <f t="shared" ref="L59" si="52">IF((F59+H59+J59)=0, "", (F59+H59+J59))</f>
        <v/>
      </c>
      <c r="M59" s="67">
        <f t="shared" ref="M59" si="53">SUM(G59,I59,K59)</f>
        <v>0</v>
      </c>
      <c r="N59" s="73"/>
    </row>
    <row r="60" spans="1:14" ht="30" customHeight="1" x14ac:dyDescent="0.15">
      <c r="A60" s="82" t="str">
        <f t="shared" si="5"/>
        <v>[ 소모 잡자재 ]전선, 전선관의 2 %식</v>
      </c>
      <c r="B60" s="68" t="s">
        <v>122</v>
      </c>
      <c r="C60" s="68" t="s">
        <v>123</v>
      </c>
      <c r="D60" s="70" t="s">
        <v>109</v>
      </c>
      <c r="E60" s="67">
        <v>1</v>
      </c>
      <c r="F60" s="67"/>
      <c r="G60" s="67">
        <f t="shared" ref="G60:G61" si="54">TRUNC(E60*F60)</f>
        <v>0</v>
      </c>
      <c r="H60" s="67"/>
      <c r="I60" s="67">
        <f t="shared" ref="I60:I61" si="55">TRUNC(E60*H60)</f>
        <v>0</v>
      </c>
      <c r="J60" s="67"/>
      <c r="K60" s="67">
        <f>TRUNC(E60*J60)</f>
        <v>0</v>
      </c>
      <c r="L60" s="67" t="str">
        <f>IF((F60+H60+J60)=0, "", (F60+H60+J60))</f>
        <v/>
      </c>
      <c r="M60" s="67">
        <f>SUM(G60,I60,K60)</f>
        <v>0</v>
      </c>
      <c r="N60" s="70"/>
    </row>
    <row r="61" spans="1:14" ht="30" customHeight="1" x14ac:dyDescent="0.15">
      <c r="A61" s="82" t="str">
        <f t="shared" si="5"/>
        <v>[ 공 구 손 료 ]노무비의 3 %식</v>
      </c>
      <c r="B61" s="68" t="s">
        <v>124</v>
      </c>
      <c r="C61" s="68" t="s">
        <v>125</v>
      </c>
      <c r="D61" s="70" t="s">
        <v>109</v>
      </c>
      <c r="E61" s="67">
        <v>1</v>
      </c>
      <c r="F61" s="67"/>
      <c r="G61" s="67">
        <f t="shared" si="54"/>
        <v>0</v>
      </c>
      <c r="H61" s="67"/>
      <c r="I61" s="67">
        <f t="shared" si="55"/>
        <v>0</v>
      </c>
      <c r="J61" s="67"/>
      <c r="K61" s="67">
        <f>TRUNC(E61*J61)</f>
        <v>0</v>
      </c>
      <c r="L61" s="67" t="str">
        <f>IF((F61+H61+J61)=0, "", (F61+H61+J61))</f>
        <v/>
      </c>
      <c r="M61" s="67">
        <f>SUM(G61,I61,K61)</f>
        <v>0</v>
      </c>
      <c r="N61" s="70"/>
    </row>
    <row r="62" spans="1:14" ht="30" customHeight="1" x14ac:dyDescent="0.15">
      <c r="A62" s="82" t="str">
        <f t="shared" si="5"/>
        <v/>
      </c>
      <c r="B62" s="68"/>
      <c r="C62" s="68"/>
      <c r="D62" s="70"/>
      <c r="E62" s="67"/>
      <c r="F62" s="67"/>
      <c r="G62" s="75"/>
      <c r="H62" s="67"/>
      <c r="I62" s="75"/>
      <c r="J62" s="67"/>
      <c r="K62" s="75"/>
      <c r="L62" s="67"/>
      <c r="M62" s="67"/>
      <c r="N62" s="73"/>
    </row>
    <row r="63" spans="1:14" ht="30" customHeight="1" x14ac:dyDescent="0.15">
      <c r="B63" s="68"/>
      <c r="C63" s="68"/>
      <c r="D63" s="70"/>
      <c r="E63" s="67"/>
      <c r="F63" s="67"/>
      <c r="G63" s="75"/>
      <c r="H63" s="67"/>
      <c r="I63" s="75"/>
      <c r="J63" s="67"/>
      <c r="K63" s="75"/>
      <c r="L63" s="67"/>
      <c r="M63" s="67"/>
      <c r="N63" s="73"/>
    </row>
    <row r="64" spans="1:14" ht="30" customHeight="1" x14ac:dyDescent="0.15">
      <c r="B64" s="68"/>
      <c r="C64" s="68"/>
      <c r="D64" s="70"/>
      <c r="E64" s="67"/>
      <c r="F64" s="67"/>
      <c r="G64" s="75"/>
      <c r="H64" s="67"/>
      <c r="I64" s="75"/>
      <c r="J64" s="67"/>
      <c r="K64" s="75"/>
      <c r="L64" s="67"/>
      <c r="M64" s="67"/>
      <c r="N64" s="73"/>
    </row>
    <row r="65" spans="2:14" ht="30" customHeight="1" x14ac:dyDescent="0.15">
      <c r="B65" s="68"/>
      <c r="C65" s="68"/>
      <c r="D65" s="70"/>
      <c r="E65" s="67"/>
      <c r="F65" s="67"/>
      <c r="G65" s="75"/>
      <c r="H65" s="67"/>
      <c r="I65" s="75"/>
      <c r="J65" s="67"/>
      <c r="K65" s="75"/>
      <c r="L65" s="67"/>
      <c r="M65" s="67"/>
      <c r="N65" s="73"/>
    </row>
    <row r="66" spans="2:14" ht="30" customHeight="1" x14ac:dyDescent="0.15">
      <c r="B66" s="68"/>
      <c r="C66" s="68"/>
      <c r="D66" s="70"/>
      <c r="E66" s="67"/>
      <c r="F66" s="67"/>
      <c r="G66" s="75"/>
      <c r="H66" s="67"/>
      <c r="I66" s="75"/>
      <c r="J66" s="67"/>
      <c r="K66" s="75"/>
      <c r="L66" s="67"/>
      <c r="M66" s="67"/>
      <c r="N66" s="73"/>
    </row>
    <row r="67" spans="2:14" ht="30" customHeight="1" x14ac:dyDescent="0.15">
      <c r="B67" s="68"/>
      <c r="C67" s="68"/>
      <c r="D67" s="70"/>
      <c r="E67" s="67"/>
      <c r="F67" s="67"/>
      <c r="G67" s="75"/>
      <c r="H67" s="67"/>
      <c r="I67" s="75"/>
      <c r="J67" s="67"/>
      <c r="K67" s="75"/>
      <c r="L67" s="67"/>
      <c r="M67" s="67"/>
      <c r="N67" s="73"/>
    </row>
    <row r="68" spans="2:14" ht="30" customHeight="1" x14ac:dyDescent="0.15">
      <c r="B68" s="68"/>
      <c r="C68" s="68"/>
      <c r="D68" s="70"/>
      <c r="E68" s="67"/>
      <c r="F68" s="67"/>
      <c r="G68" s="75"/>
      <c r="H68" s="67"/>
      <c r="I68" s="75"/>
      <c r="J68" s="67"/>
      <c r="K68" s="75"/>
      <c r="L68" s="67"/>
      <c r="M68" s="67"/>
      <c r="N68" s="73"/>
    </row>
    <row r="69" spans="2:14" ht="30" customHeight="1" x14ac:dyDescent="0.15">
      <c r="B69" s="68" t="s">
        <v>126</v>
      </c>
      <c r="C69" s="68"/>
      <c r="D69" s="70"/>
      <c r="E69" s="67"/>
      <c r="F69" s="67"/>
      <c r="G69" s="75">
        <f>TRUNC(SUM(G49:G68))</f>
        <v>0</v>
      </c>
      <c r="H69" s="67"/>
      <c r="I69" s="75">
        <f>TRUNC(SUM(I49:I68))</f>
        <v>0</v>
      </c>
      <c r="J69" s="67"/>
      <c r="K69" s="75">
        <f>TRUNC(SUM(K49:K68))</f>
        <v>0</v>
      </c>
      <c r="L69" s="67" t="str">
        <f>IF((F69+H69+J69)=0, "", (F69+H69+J69))</f>
        <v/>
      </c>
      <c r="M69" s="75">
        <f>TRUNC(SUM(M49:M68))</f>
        <v>0</v>
      </c>
      <c r="N69" s="73"/>
    </row>
    <row r="70" spans="2:14" ht="30" customHeight="1" x14ac:dyDescent="0.15"/>
    <row r="71" spans="2:14" ht="30" customHeight="1" x14ac:dyDescent="0.15"/>
    <row r="72" spans="2:14" ht="30" customHeight="1" x14ac:dyDescent="0.15"/>
    <row r="73" spans="2:14" ht="30" customHeight="1" x14ac:dyDescent="0.15"/>
    <row r="74" spans="2:14" ht="30" customHeight="1" x14ac:dyDescent="0.15"/>
    <row r="75" spans="2:14" ht="30" customHeight="1" x14ac:dyDescent="0.15"/>
    <row r="76" spans="2:14" ht="30" customHeight="1" x14ac:dyDescent="0.15"/>
    <row r="77" spans="2:14" ht="30" customHeight="1" x14ac:dyDescent="0.15"/>
    <row r="78" spans="2:14" ht="30" customHeight="1" x14ac:dyDescent="0.15"/>
    <row r="79" spans="2:14" ht="30" customHeight="1" x14ac:dyDescent="0.15"/>
    <row r="80" spans="2:14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</sheetData>
  <mergeCells count="12">
    <mergeCell ref="B48:N48"/>
    <mergeCell ref="L2:M2"/>
    <mergeCell ref="B4:N4"/>
    <mergeCell ref="N2:N3"/>
    <mergeCell ref="B1:K1"/>
    <mergeCell ref="C2:C3"/>
    <mergeCell ref="B2:B3"/>
    <mergeCell ref="H2:I2"/>
    <mergeCell ref="J2:K2"/>
    <mergeCell ref="D2:D3"/>
    <mergeCell ref="E2:E3"/>
    <mergeCell ref="F2:G2"/>
  </mergeCells>
  <phoneticPr fontId="4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69" orientation="landscape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0"/>
  <sheetViews>
    <sheetView workbookViewId="0"/>
  </sheetViews>
  <sheetFormatPr defaultRowHeight="13.5" x14ac:dyDescent="0.15"/>
  <cols>
    <col min="1" max="1" width="36.109375" style="1" customWidth="1"/>
    <col min="2" max="2" width="15.109375" style="6" bestFit="1" customWidth="1"/>
    <col min="3" max="6" width="15.109375" style="6" customWidth="1"/>
    <col min="7" max="7" width="8.88671875" style="2"/>
    <col min="8" max="8" width="8.77734375" style="2" customWidth="1"/>
    <col min="9" max="16384" width="8.88671875" style="2"/>
  </cols>
  <sheetData>
    <row r="1" spans="1:13" ht="14.25" thickBot="1" x14ac:dyDescent="0.2">
      <c r="A1" s="14" t="s">
        <v>1</v>
      </c>
      <c r="B1" s="15" t="s">
        <v>5</v>
      </c>
      <c r="C1" s="15" t="s">
        <v>3</v>
      </c>
      <c r="D1" s="15" t="s">
        <v>4</v>
      </c>
      <c r="E1" s="15" t="s">
        <v>17</v>
      </c>
      <c r="F1" s="16" t="s">
        <v>6</v>
      </c>
      <c r="H1" s="13"/>
    </row>
    <row r="2" spans="1:13" x14ac:dyDescent="0.15">
      <c r="A2" s="5" t="s">
        <v>7</v>
      </c>
      <c r="B2" s="11">
        <f>총괄표!F22</f>
        <v>0</v>
      </c>
      <c r="C2" s="11">
        <f>총괄표!H22</f>
        <v>0</v>
      </c>
      <c r="D2" s="11">
        <f>총괄표!J22</f>
        <v>0</v>
      </c>
      <c r="E2" s="11"/>
      <c r="F2" s="11">
        <f>SUM(B2,C2,D2)</f>
        <v>0</v>
      </c>
    </row>
    <row r="3" spans="1:13" ht="13.5" customHeight="1" x14ac:dyDescent="0.15">
      <c r="A3" s="3" t="s">
        <v>1</v>
      </c>
      <c r="B3" s="12"/>
      <c r="C3" s="12"/>
      <c r="D3" s="12"/>
      <c r="E3" s="12"/>
      <c r="F3" s="12"/>
      <c r="H3" s="119" t="s">
        <v>68</v>
      </c>
      <c r="I3" s="120"/>
      <c r="J3" s="120"/>
      <c r="K3" s="120"/>
      <c r="L3" s="120"/>
      <c r="M3" s="121"/>
    </row>
    <row r="4" spans="1:13" ht="13.5" customHeight="1" x14ac:dyDescent="0.15">
      <c r="A4" s="3" t="s">
        <v>1</v>
      </c>
      <c r="B4" s="12"/>
      <c r="C4" s="12"/>
      <c r="D4" s="12"/>
      <c r="E4" s="12"/>
      <c r="F4" s="12"/>
      <c r="H4" s="122"/>
      <c r="I4" s="123"/>
      <c r="J4" s="123"/>
      <c r="K4" s="123"/>
      <c r="L4" s="123"/>
      <c r="M4" s="124"/>
    </row>
    <row r="5" spans="1:13" x14ac:dyDescent="0.15">
      <c r="A5" s="3" t="s">
        <v>1</v>
      </c>
      <c r="B5" s="12"/>
      <c r="C5" s="12" t="s">
        <v>2</v>
      </c>
      <c r="D5" s="12"/>
      <c r="E5" s="12"/>
      <c r="F5" s="12"/>
    </row>
    <row r="6" spans="1:13" ht="13.5" customHeight="1" x14ac:dyDescent="0.15">
      <c r="A6" s="3" t="s">
        <v>1</v>
      </c>
      <c r="B6" s="12"/>
      <c r="C6" s="12"/>
      <c r="D6" s="12"/>
      <c r="E6" s="12"/>
      <c r="F6" s="12"/>
      <c r="H6" s="113" t="s">
        <v>69</v>
      </c>
      <c r="I6" s="114"/>
      <c r="J6" s="114"/>
      <c r="K6" s="114"/>
      <c r="L6" s="114"/>
      <c r="M6" s="115"/>
    </row>
    <row r="7" spans="1:13" ht="13.5" customHeight="1" x14ac:dyDescent="0.15">
      <c r="A7" s="3"/>
      <c r="B7" s="12"/>
      <c r="C7" s="12"/>
      <c r="D7" s="12"/>
      <c r="E7" s="12"/>
      <c r="F7" s="12"/>
      <c r="H7" s="116"/>
      <c r="I7" s="117"/>
      <c r="J7" s="117"/>
      <c r="K7" s="117"/>
      <c r="L7" s="117"/>
      <c r="M7" s="118"/>
    </row>
    <row r="8" spans="1:13" x14ac:dyDescent="0.15">
      <c r="A8" s="3"/>
      <c r="B8" s="12"/>
      <c r="C8" s="12"/>
      <c r="D8" s="12"/>
      <c r="E8" s="12"/>
      <c r="F8" s="12"/>
    </row>
    <row r="9" spans="1:13" ht="14.25" customHeight="1" thickBot="1" x14ac:dyDescent="0.2">
      <c r="B9" s="18"/>
      <c r="C9" s="18"/>
      <c r="D9" s="18"/>
      <c r="E9" s="18"/>
      <c r="F9" s="18"/>
      <c r="H9" s="113" t="s">
        <v>67</v>
      </c>
      <c r="I9" s="114"/>
      <c r="J9" s="114"/>
      <c r="K9" s="114"/>
      <c r="L9" s="114"/>
      <c r="M9" s="115"/>
    </row>
    <row r="10" spans="1:13" ht="14.25" customHeight="1" thickBot="1" x14ac:dyDescent="0.2">
      <c r="A10" s="14"/>
      <c r="B10" s="15" t="s">
        <v>9</v>
      </c>
      <c r="C10" s="15" t="s">
        <v>11</v>
      </c>
      <c r="D10" s="15" t="s">
        <v>24</v>
      </c>
      <c r="E10" s="15" t="s">
        <v>63</v>
      </c>
      <c r="F10" s="16"/>
      <c r="H10" s="116"/>
      <c r="I10" s="117"/>
      <c r="J10" s="117"/>
      <c r="K10" s="117"/>
      <c r="L10" s="117"/>
      <c r="M10" s="118"/>
    </row>
    <row r="11" spans="1:13" x14ac:dyDescent="0.15">
      <c r="A11" s="5" t="s">
        <v>64</v>
      </c>
      <c r="B11" s="7">
        <v>100</v>
      </c>
      <c r="C11" s="7">
        <v>1000</v>
      </c>
      <c r="D11" s="7">
        <f>$B$11/100</f>
        <v>1</v>
      </c>
      <c r="E11" s="7"/>
      <c r="F11" s="7"/>
    </row>
    <row r="12" spans="1:13" x14ac:dyDescent="0.15">
      <c r="A12" s="3" t="s">
        <v>65</v>
      </c>
      <c r="B12" s="8">
        <v>100</v>
      </c>
      <c r="C12" s="8">
        <v>1000</v>
      </c>
      <c r="D12" s="7">
        <f>$B$12/100</f>
        <v>1</v>
      </c>
      <c r="E12" s="8">
        <v>2</v>
      </c>
      <c r="F12" s="8"/>
      <c r="H12" s="113" t="s">
        <v>70</v>
      </c>
      <c r="I12" s="114"/>
      <c r="J12" s="114"/>
      <c r="K12" s="114"/>
      <c r="L12" s="114"/>
      <c r="M12" s="115"/>
    </row>
    <row r="13" spans="1:13" x14ac:dyDescent="0.15">
      <c r="A13" s="3" t="s">
        <v>66</v>
      </c>
      <c r="B13" s="8">
        <v>100</v>
      </c>
      <c r="C13" s="8">
        <v>1</v>
      </c>
      <c r="D13" s="7">
        <f>$B$13/100</f>
        <v>1</v>
      </c>
      <c r="E13" s="8">
        <v>5</v>
      </c>
      <c r="F13" s="8"/>
      <c r="H13" s="116"/>
      <c r="I13" s="117"/>
      <c r="J13" s="117"/>
      <c r="K13" s="117"/>
      <c r="L13" s="117"/>
      <c r="M13" s="118"/>
    </row>
    <row r="14" spans="1:13" x14ac:dyDescent="0.15">
      <c r="A14" s="3"/>
      <c r="B14" s="8"/>
      <c r="C14" s="8"/>
      <c r="D14" s="8"/>
      <c r="E14" s="8"/>
      <c r="F14" s="8"/>
    </row>
    <row r="15" spans="1:13" x14ac:dyDescent="0.15">
      <c r="A15" s="3"/>
      <c r="B15" s="8"/>
      <c r="C15" s="8"/>
      <c r="D15" s="8"/>
      <c r="E15" s="8"/>
      <c r="F15" s="8"/>
    </row>
    <row r="16" spans="1:13" x14ac:dyDescent="0.15">
      <c r="A16" s="3"/>
      <c r="B16" s="8"/>
      <c r="C16" s="8"/>
      <c r="D16" s="8"/>
      <c r="E16" s="8"/>
      <c r="F16" s="8"/>
    </row>
    <row r="17" spans="1:6" x14ac:dyDescent="0.15">
      <c r="A17" s="3"/>
      <c r="B17" s="8"/>
      <c r="C17" s="8"/>
      <c r="D17" s="8"/>
      <c r="E17" s="8"/>
      <c r="F17" s="8"/>
    </row>
    <row r="18" spans="1:6" x14ac:dyDescent="0.15">
      <c r="A18" s="3" t="s">
        <v>0</v>
      </c>
      <c r="B18" s="8"/>
      <c r="C18" s="8"/>
      <c r="D18" s="8"/>
      <c r="E18" s="8"/>
      <c r="F18" s="8"/>
    </row>
    <row r="19" spans="1:6" ht="14.25" thickBot="1" x14ac:dyDescent="0.2">
      <c r="A19" s="4" t="s">
        <v>2</v>
      </c>
      <c r="B19" s="17"/>
      <c r="C19" s="17"/>
      <c r="D19" s="17"/>
      <c r="E19" s="17"/>
      <c r="F19" s="17"/>
    </row>
    <row r="20" spans="1:6" ht="14.25" thickBot="1" x14ac:dyDescent="0.2">
      <c r="A20" s="14" t="s">
        <v>18</v>
      </c>
      <c r="B20" s="15" t="s">
        <v>9</v>
      </c>
      <c r="C20" s="15"/>
      <c r="D20" s="15" t="s">
        <v>24</v>
      </c>
      <c r="E20" s="15"/>
      <c r="F20" s="16"/>
    </row>
    <row r="21" spans="1:6" x14ac:dyDescent="0.15">
      <c r="A21" s="5" t="s">
        <v>19</v>
      </c>
      <c r="B21" s="7">
        <v>100</v>
      </c>
      <c r="C21" s="7"/>
      <c r="D21" s="7">
        <f>$B$21/100</f>
        <v>1</v>
      </c>
      <c r="E21" s="7"/>
      <c r="F21" s="7"/>
    </row>
    <row r="22" spans="1:6" x14ac:dyDescent="0.15">
      <c r="A22" s="3" t="s">
        <v>20</v>
      </c>
      <c r="B22" s="8">
        <v>100</v>
      </c>
      <c r="C22" s="7"/>
      <c r="D22" s="7">
        <f>$B$22/100</f>
        <v>1</v>
      </c>
      <c r="E22" s="8"/>
      <c r="F22" s="8"/>
    </row>
    <row r="23" spans="1:6" x14ac:dyDescent="0.15">
      <c r="A23" s="3" t="s">
        <v>23</v>
      </c>
      <c r="B23" s="8">
        <v>100</v>
      </c>
      <c r="C23" s="7"/>
      <c r="D23" s="7">
        <f>$B$23/100</f>
        <v>1</v>
      </c>
      <c r="E23" s="8"/>
      <c r="F23" s="8"/>
    </row>
    <row r="24" spans="1:6" x14ac:dyDescent="0.15">
      <c r="A24" s="3" t="s">
        <v>21</v>
      </c>
      <c r="B24" s="8">
        <v>100</v>
      </c>
      <c r="C24" s="7"/>
      <c r="D24" s="7">
        <f>$B$24/100</f>
        <v>1</v>
      </c>
      <c r="E24" s="8"/>
      <c r="F24" s="8"/>
    </row>
    <row r="25" spans="1:6" x14ac:dyDescent="0.15">
      <c r="A25" s="3" t="s">
        <v>22</v>
      </c>
      <c r="B25" s="8">
        <v>100</v>
      </c>
      <c r="C25" s="7"/>
      <c r="D25" s="7">
        <f>$B$25/100</f>
        <v>1</v>
      </c>
      <c r="E25" s="8"/>
      <c r="F25" s="8"/>
    </row>
    <row r="26" spans="1:6" x14ac:dyDescent="0.15">
      <c r="A26" s="3"/>
      <c r="B26" s="8"/>
      <c r="C26" s="8"/>
      <c r="D26" s="8"/>
      <c r="E26" s="8"/>
      <c r="F26" s="8"/>
    </row>
    <row r="27" spans="1:6" x14ac:dyDescent="0.15">
      <c r="A27" s="3"/>
      <c r="B27" s="8"/>
      <c r="C27" s="8"/>
      <c r="D27" s="8"/>
      <c r="E27" s="8"/>
      <c r="F27" s="8"/>
    </row>
    <row r="28" spans="1:6" x14ac:dyDescent="0.15">
      <c r="A28" s="3"/>
      <c r="B28" s="8"/>
      <c r="C28" s="8"/>
      <c r="D28" s="8"/>
      <c r="E28" s="8"/>
      <c r="F28" s="8"/>
    </row>
    <row r="29" spans="1:6" ht="14.25" customHeight="1" thickBot="1" x14ac:dyDescent="0.2">
      <c r="A29" s="4"/>
      <c r="B29" s="17"/>
      <c r="C29" s="17"/>
      <c r="D29" s="17"/>
      <c r="E29" s="17"/>
      <c r="F29" s="17"/>
    </row>
    <row r="30" spans="1:6" ht="14.25" customHeight="1" thickBot="1" x14ac:dyDescent="0.2">
      <c r="A30" s="14" t="s">
        <v>58</v>
      </c>
      <c r="B30" s="15" t="s">
        <v>59</v>
      </c>
      <c r="C30" s="15" t="s">
        <v>60</v>
      </c>
      <c r="D30" s="15" t="s">
        <v>61</v>
      </c>
      <c r="E30" s="15"/>
      <c r="F30" s="16"/>
    </row>
    <row r="31" spans="1:6" x14ac:dyDescent="0.15">
      <c r="A31" s="5" t="s">
        <v>62</v>
      </c>
      <c r="B31" s="7">
        <v>15</v>
      </c>
      <c r="C31" s="7">
        <v>15</v>
      </c>
      <c r="D31" s="7">
        <v>20</v>
      </c>
      <c r="E31" s="7"/>
      <c r="F31" s="7"/>
    </row>
    <row r="32" spans="1:6" x14ac:dyDescent="0.15">
      <c r="A32" s="5" t="s">
        <v>57</v>
      </c>
      <c r="B32" s="8">
        <v>40</v>
      </c>
      <c r="C32" s="8">
        <v>40</v>
      </c>
      <c r="D32" s="8">
        <v>40</v>
      </c>
      <c r="E32" s="8"/>
      <c r="F32" s="8"/>
    </row>
    <row r="33" spans="1:13" x14ac:dyDescent="0.15">
      <c r="A33" s="3" t="s">
        <v>12</v>
      </c>
      <c r="B33" s="8">
        <v>2</v>
      </c>
      <c r="C33" s="8"/>
      <c r="D33" s="8"/>
      <c r="E33" s="8"/>
      <c r="F33" s="8"/>
      <c r="H33" s="113" t="s">
        <v>127</v>
      </c>
      <c r="I33" s="114"/>
      <c r="J33" s="114"/>
      <c r="K33" s="114"/>
      <c r="L33" s="114"/>
      <c r="M33" s="115"/>
    </row>
    <row r="34" spans="1:13" x14ac:dyDescent="0.15">
      <c r="A34" s="3" t="s">
        <v>13</v>
      </c>
      <c r="B34" s="8"/>
      <c r="C34" s="8"/>
      <c r="D34" s="8"/>
      <c r="E34" s="8"/>
      <c r="F34" s="8"/>
      <c r="H34" s="116"/>
      <c r="I34" s="117"/>
      <c r="J34" s="117"/>
      <c r="K34" s="117"/>
      <c r="L34" s="117"/>
      <c r="M34" s="118"/>
    </row>
    <row r="35" spans="1:13" x14ac:dyDescent="0.15">
      <c r="A35" s="3" t="s">
        <v>14</v>
      </c>
      <c r="B35" s="8">
        <v>2</v>
      </c>
      <c r="C35" s="8"/>
      <c r="D35" s="8"/>
      <c r="E35" s="8"/>
      <c r="F35" s="8"/>
    </row>
    <row r="36" spans="1:13" x14ac:dyDescent="0.15">
      <c r="A36" s="3" t="s">
        <v>15</v>
      </c>
      <c r="B36" s="8">
        <v>3</v>
      </c>
      <c r="C36" s="8"/>
      <c r="D36" s="8"/>
      <c r="E36" s="8"/>
      <c r="F36" s="8"/>
    </row>
    <row r="37" spans="1:13" x14ac:dyDescent="0.15">
      <c r="A37" s="3"/>
      <c r="B37" s="8"/>
      <c r="C37" s="8"/>
      <c r="D37" s="8"/>
      <c r="E37" s="8"/>
      <c r="F37" s="8"/>
    </row>
    <row r="38" spans="1:13" x14ac:dyDescent="0.15">
      <c r="A38" s="3"/>
      <c r="B38" s="8"/>
      <c r="C38" s="8"/>
      <c r="D38" s="8"/>
      <c r="E38" s="8"/>
      <c r="F38" s="8"/>
    </row>
    <row r="39" spans="1:13" ht="14.25" thickBot="1" x14ac:dyDescent="0.2">
      <c r="A39" s="4"/>
      <c r="B39" s="17"/>
      <c r="C39" s="17"/>
      <c r="D39" s="17"/>
      <c r="E39" s="17"/>
      <c r="F39" s="17"/>
    </row>
    <row r="40" spans="1:13" ht="14.25" thickBot="1" x14ac:dyDescent="0.2">
      <c r="A40" s="14" t="s">
        <v>8</v>
      </c>
      <c r="B40" s="15" t="s">
        <v>9</v>
      </c>
      <c r="C40" s="15" t="s">
        <v>10</v>
      </c>
      <c r="D40" s="15"/>
      <c r="E40" s="15"/>
      <c r="F40" s="16"/>
    </row>
  </sheetData>
  <mergeCells count="5">
    <mergeCell ref="H33:M34"/>
    <mergeCell ref="H3:M4"/>
    <mergeCell ref="H6:M7"/>
    <mergeCell ref="H9:M10"/>
    <mergeCell ref="H12:M13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3"/>
  <sheetViews>
    <sheetView workbookViewId="0"/>
  </sheetViews>
  <sheetFormatPr defaultRowHeight="18.95" customHeight="1" x14ac:dyDescent="0.15"/>
  <cols>
    <col min="1" max="1" width="4.6640625" style="10" customWidth="1"/>
    <col min="2" max="2" width="73" customWidth="1"/>
  </cols>
  <sheetData>
    <row r="1" spans="1:2" ht="20.25" x14ac:dyDescent="0.25">
      <c r="B1" s="9" t="s">
        <v>25</v>
      </c>
    </row>
    <row r="2" spans="1:2" ht="18.95" customHeight="1" x14ac:dyDescent="0.15">
      <c r="A2" s="10" t="s">
        <v>26</v>
      </c>
      <c r="B2" t="s">
        <v>27</v>
      </c>
    </row>
    <row r="3" spans="1:2" ht="18.95" customHeight="1" x14ac:dyDescent="0.15">
      <c r="B3" t="s">
        <v>28</v>
      </c>
    </row>
    <row r="4" spans="1:2" ht="18.95" customHeight="1" x14ac:dyDescent="0.15">
      <c r="A4" s="10" t="s">
        <v>29</v>
      </c>
      <c r="B4" t="s">
        <v>30</v>
      </c>
    </row>
    <row r="5" spans="1:2" ht="18.95" customHeight="1" x14ac:dyDescent="0.15">
      <c r="B5" t="s">
        <v>31</v>
      </c>
    </row>
    <row r="6" spans="1:2" ht="18.95" customHeight="1" x14ac:dyDescent="0.15">
      <c r="A6" s="10" t="s">
        <v>32</v>
      </c>
      <c r="B6" t="s">
        <v>33</v>
      </c>
    </row>
    <row r="7" spans="1:2" ht="18.95" customHeight="1" x14ac:dyDescent="0.15">
      <c r="A7" s="10" t="s">
        <v>34</v>
      </c>
      <c r="B7" t="s">
        <v>35</v>
      </c>
    </row>
    <row r="8" spans="1:2" ht="18.95" customHeight="1" x14ac:dyDescent="0.15">
      <c r="B8" t="s">
        <v>36</v>
      </c>
    </row>
    <row r="9" spans="1:2" ht="18.95" customHeight="1" x14ac:dyDescent="0.15">
      <c r="B9" t="s">
        <v>37</v>
      </c>
    </row>
    <row r="10" spans="1:2" ht="18.95" customHeight="1" x14ac:dyDescent="0.15">
      <c r="B10" t="s">
        <v>38</v>
      </c>
    </row>
    <row r="11" spans="1:2" ht="18.95" customHeight="1" x14ac:dyDescent="0.15">
      <c r="A11" s="10" t="s">
        <v>39</v>
      </c>
      <c r="B11" t="s">
        <v>40</v>
      </c>
    </row>
    <row r="12" spans="1:2" ht="18.95" customHeight="1" x14ac:dyDescent="0.15">
      <c r="A12" s="10" t="s">
        <v>41</v>
      </c>
      <c r="B12" t="s">
        <v>42</v>
      </c>
    </row>
    <row r="13" spans="1:2" ht="18.95" customHeight="1" x14ac:dyDescent="0.15">
      <c r="B13" t="s">
        <v>43</v>
      </c>
    </row>
    <row r="14" spans="1:2" ht="18.95" customHeight="1" x14ac:dyDescent="0.15">
      <c r="B14" t="s">
        <v>44</v>
      </c>
    </row>
    <row r="15" spans="1:2" ht="18.95" customHeight="1" x14ac:dyDescent="0.15">
      <c r="B15" t="s">
        <v>45</v>
      </c>
    </row>
    <row r="16" spans="1:2" ht="18.95" customHeight="1" x14ac:dyDescent="0.15">
      <c r="B16" t="s">
        <v>46</v>
      </c>
    </row>
    <row r="17" spans="1:2" ht="18.95" customHeight="1" x14ac:dyDescent="0.15">
      <c r="A17" s="10" t="s">
        <v>47</v>
      </c>
      <c r="B17" t="s">
        <v>48</v>
      </c>
    </row>
    <row r="18" spans="1:2" ht="18.95" customHeight="1" x14ac:dyDescent="0.15">
      <c r="A18" s="10" t="s">
        <v>49</v>
      </c>
      <c r="B18" s="19" t="s">
        <v>50</v>
      </c>
    </row>
    <row r="19" spans="1:2" ht="18.95" customHeight="1" x14ac:dyDescent="0.15">
      <c r="A19" s="10" t="s">
        <v>51</v>
      </c>
      <c r="B19" t="s">
        <v>52</v>
      </c>
    </row>
    <row r="20" spans="1:2" ht="18.95" customHeight="1" x14ac:dyDescent="0.15">
      <c r="A20" s="10" t="s">
        <v>53</v>
      </c>
      <c r="B20" t="s">
        <v>54</v>
      </c>
    </row>
    <row r="32" spans="1:2" ht="18.95" customHeight="1" x14ac:dyDescent="0.15">
      <c r="B32" t="s">
        <v>55</v>
      </c>
    </row>
    <row r="33" spans="2:2" ht="18.95" customHeight="1" x14ac:dyDescent="0.15">
      <c r="B33" t="s">
        <v>56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전기공사_원가계산서</vt:lpstr>
      <vt:lpstr>총괄표</vt:lpstr>
      <vt:lpstr>내역서</vt:lpstr>
      <vt:lpstr>옵션</vt:lpstr>
      <vt:lpstr>사용설명</vt:lpstr>
      <vt:lpstr>내역서!Print_Area</vt:lpstr>
      <vt:lpstr>내역서!Print_Titles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ksei</cp:lastModifiedBy>
  <cp:lastPrinted>2022-10-20T07:17:03Z</cp:lastPrinted>
  <dcterms:created xsi:type="dcterms:W3CDTF">2002-09-09T02:35:17Z</dcterms:created>
  <dcterms:modified xsi:type="dcterms:W3CDTF">2022-10-21T02:33:39Z</dcterms:modified>
</cp:coreProperties>
</file>