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ksei\Desktop\0_[한국주택금융공사] 원가검증 견적 요청_221017\공내역서\"/>
    </mc:Choice>
  </mc:AlternateContent>
  <xr:revisionPtr revIDLastSave="0" documentId="13_ncr:1_{66F0E7FE-B82D-425E-916E-DD3890014624}" xr6:coauthVersionLast="47" xr6:coauthVersionMax="47" xr10:uidLastSave="{00000000-0000-0000-0000-000000000000}"/>
  <bookViews>
    <workbookView xWindow="-120" yWindow="-120" windowWidth="29040" windowHeight="15840" tabRatio="724" xr2:uid="{00000000-000D-0000-FFFF-FFFF00000000}"/>
  </bookViews>
  <sheets>
    <sheet name="통신설비_원가계산서" sheetId="21" r:id="rId1"/>
    <sheet name="총괄표" sheetId="11" r:id="rId2"/>
    <sheet name="내역서" sheetId="10" r:id="rId3"/>
    <sheet name="옵션" sheetId="5" state="hidden" r:id="rId4"/>
    <sheet name="사용설명" sheetId="14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SW2" hidden="1">{#N/A,#N/A,FALSE,"전력간선"}</definedName>
    <definedName name="__123Graph_A" hidden="1">#REF!</definedName>
    <definedName name="__SW2" hidden="1">{#N/A,#N/A,FALSE,"전력간선"}</definedName>
    <definedName name="_Dist_Values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fkf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Out" hidden="1">'[1]갑지(추정)'!#REF!</definedName>
    <definedName name="_Regression_Int" hidden="1">1</definedName>
    <definedName name="_Sort" hidden="1">#REF!</definedName>
    <definedName name="_SW2" hidden="1">{#N/A,#N/A,FALSE,"전력간선"}</definedName>
    <definedName name="_Table1_In1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abcd" hidden="1">{"'자리배치도'!$AG$1:$CI$28"}</definedName>
    <definedName name="AccessDatabase" hidden="1">"D:\공무jaje\98년품의-수불\98146.mdb"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nscount" hidden="1">1</definedName>
    <definedName name="BM" hidden="1">#REF!</definedName>
    <definedName name="dataww" hidden="1">#REF!</definedName>
    <definedName name="ddddd" hidden="1">#REF!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kdkdkdkd" hidden="1">{#N/A,#N/A,FALSE,"명세표"}</definedName>
    <definedName name="dn" hidden="1">{#N/A,#N/A,FALSE,"혼합골재"}</definedName>
    <definedName name="DSF" hidden="1">{#N/A,#N/A,FALSE,"골재소요량";#N/A,#N/A,FALSE,"골재소요량"}</definedName>
    <definedName name="DSSDS" hidden="1">{#N/A,#N/A,FALSE,"명세표"}</definedName>
    <definedName name="DWD" hidden="1">{#N/A,#N/A,FALSE,"전력간선"}</definedName>
    <definedName name="eeeeeee" hidden="1">{"'자리배치도'!$AG$1:$CI$28"}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wrertr4" hidden="1">{"'자리배치도'!$AG$1:$CI$28"}</definedName>
    <definedName name="FHFH" hidden="1">[2]수량산출!$A$1:$A$8561</definedName>
    <definedName name="FHFK" hidden="1">[2]수량산출!#REF!</definedName>
    <definedName name="GEMCO" hidden="1">#REF!</definedName>
    <definedName name="gg" hidden="1">{#N/A,#N/A,FALSE,"운반시간"}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RT" hidden="1">#REF!</definedName>
    <definedName name="GUSTLS" hidden="1">#REF!</definedName>
    <definedName name="han" hidden="1">#REF!</definedName>
    <definedName name="hardwar" hidden="1">#REF!</definedName>
    <definedName name="HHHH" hidden="1">#REF!</definedName>
    <definedName name="HTML_CodePage" hidden="1">949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iiiii" hidden="1">{"'자리배치도'!$AG$1:$CI$28"}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tf" hidden="1">#REF!</definedName>
    <definedName name="kty" hidden="1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n" hidden="1">{#N/A,#N/A,FALSE,"전력간선"}</definedName>
    <definedName name="LED포함견적1" hidden="1">{#N/A,#N/A,FALSE,"골재소요량";#N/A,#N/A,FALSE,"골재소요량"}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m" hidden="1">#REF!</definedName>
    <definedName name="NEWNAME" hidden="1">{#N/A,#N/A,FALSE,"CCTV"}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OO" hidden="1">#REF!</definedName>
    <definedName name="oooooo" hidden="1">{"'자리배치도'!$AG$1:$CI$28"}</definedName>
    <definedName name="OPOP" hidden="1">[3]수량산출!#REF!</definedName>
    <definedName name="OPP" hidden="1">#REF!</definedName>
    <definedName name="OPPP" hidden="1">[4]수량산출!$A$3:$H$8539</definedName>
    <definedName name="POI" hidden="1">#REF!</definedName>
    <definedName name="PPP" hidden="1">#REF!</definedName>
    <definedName name="ppppp" hidden="1">{"'자리배치도'!$AG$1:$CI$28"}</definedName>
    <definedName name="_xlnm.Print_Titles" localSheetId="2">내역서!$2:$3</definedName>
    <definedName name="Q" hidden="1">#REF!</definedName>
    <definedName name="Q3WEE" hidden="1">{#N/A,#N/A,FALSE,"조골재"}</definedName>
    <definedName name="QFQF" hidden="1">#REF!</definedName>
    <definedName name="qk" hidden="1">{"'자리배치도'!$AG$1:$CI$28"}</definedName>
    <definedName name="qkqh1" hidden="1">{#N/A,#N/A,FALSE,"명세표"}</definedName>
    <definedName name="qw" hidden="1">{#N/A,#N/A,FALSE,"단가표지"}</definedName>
    <definedName name="qwer" hidden="1">{"'자리배치도'!$AG$1:$CI$28"}</definedName>
    <definedName name="QWS" hidden="1">#REF!</definedName>
    <definedName name="RK" hidden="1">[5]수량산출!#REF!</definedName>
    <definedName name="Royalty" hidden="1">{#N/A,#N/A,FALSE,"Sheet1"}</definedName>
    <definedName name="rrrrrr" hidden="1">{"'자리배치도'!$AG$1:$CI$28"}</definedName>
    <definedName name="RTERTE" hidden="1">{#N/A,#N/A,FALSE,"조골재"}</definedName>
    <definedName name="SDS" hidden="1">{#N/A,#N/A,FALSE,"2~8번"}</definedName>
    <definedName name="solver_lin" hidden="1">0</definedName>
    <definedName name="solver_num" hidden="1">1</definedName>
    <definedName name="solver_rel1" hidden="1">1</definedName>
    <definedName name="solver_rhs1" hidden="1">500000000</definedName>
    <definedName name="solver_tmp" hidden="1">500000000</definedName>
    <definedName name="solver_typ" hidden="1">1</definedName>
    <definedName name="solver_val" hidden="1">0</definedName>
    <definedName name="SSSSDD" hidden="1">{"'자리배치도'!$AG$1:$CI$28"}</definedName>
    <definedName name="TEMP" hidden="1">'[6]EQT-ESTN'!#REF!</definedName>
    <definedName name="tt" hidden="1">{#N/A,#N/A,FALSE,"전력간선"}</definedName>
    <definedName name="TTTT" hidden="1">#REF!</definedName>
    <definedName name="tttttt" hidden="1">{"'자리배치도'!$AG$1:$CI$28"}</definedName>
    <definedName name="ujdffdf" hidden="1">{#N/A,#N/A,FALSE,"단가표지"}</definedName>
    <definedName name="uuuuuu" hidden="1">{"'자리배치도'!$AG$1:$CI$28"}</definedName>
    <definedName name="VV" hidden="1">{"'자리배치도'!$AG$1:$CI$28"}</definedName>
    <definedName name="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ererr" hidden="1">{#N/A,#N/A,FALSE,"운반시간"}</definedName>
    <definedName name="werewr" hidden="1">{#N/A,#N/A,FALSE,"골재소요량";#N/A,#N/A,FALSE,"골재소요량"}</definedName>
    <definedName name="WIS단가비교" hidden="1">{#N/A,#N/A,TRUE,"토적및재료집계";#N/A,#N/A,TRUE,"토적및재료집계";#N/A,#N/A,TRUE,"단위량"}</definedName>
    <definedName name="WLQ" hidden="1">{#N/A,#N/A,FALSE,"명세표"}</definedName>
    <definedName name="wm.조골재1" hidden="1">{#N/A,#N/A,FALSE,"조골재"}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test1." hidden="1">{#N/A,#N/A,FALSE,"명세표"}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WWWW" hidden="1">{#N/A,#N/A,FALSE,"Sheet1"}</definedName>
    <definedName name="wwwwww" hidden="1">{"'자리배치도'!$AG$1:$CI$28"}</definedName>
    <definedName name="yyyyyy" hidden="1">{"'자리배치도'!$AG$1:$CI$28"}</definedName>
    <definedName name="Z_4F74ED08_7DE6_11D4_BC29_005004C1F3AD_.wvu.PrintTitles" hidden="1">#REF!</definedName>
    <definedName name="ㄱ" hidden="1">[7]수량산출!#REF!</definedName>
    <definedName name="ㄱㄱ" hidden="1">{#N/A,#N/A,FALSE,"명세표"}</definedName>
    <definedName name="가" hidden="1">'[8]1안'!#REF!</definedName>
    <definedName name="가나다라마바사" hidden="1">{#N/A,#N/A,FALSE,"명세표"}</definedName>
    <definedName name="가로" hidden="1">{#N/A,#N/A,FALSE,"전력간선"}</definedName>
    <definedName name="가아" hidden="1">[9]수량산출!#REF!</definedName>
    <definedName name="간" hidden="1">{#N/A,#N/A,FALSE,"명세표"}</definedName>
    <definedName name="강아지" hidden="1">#REF!</definedName>
    <definedName name="개소별명세표" hidden="1">{#N/A,#N/A,FALSE,"명세표"}</definedName>
    <definedName name="거ㅏ" hidden="1">[10]수량산출!$A$3:$H$8539</definedName>
    <definedName name="건축원가" hidden="1">[11]전기!$B$4:$B$163</definedName>
    <definedName name="게" hidden="1">{#N/A,#N/A,TRUE,"토적및재료집계";#N/A,#N/A,TRUE,"토적및재료집계";#N/A,#N/A,TRUE,"단위량"}</definedName>
    <definedName name="견적" hidden="1">'[12]내역서1999.8최종'!$A$1:$A$2438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" hidden="1">#REF!</definedName>
    <definedName name="견적서2" hidden="1">{#N/A,#N/A,FALSE,"운반시간"}</definedName>
    <definedName name="견적조건" hidden="1">{#N/A,#N/A,FALSE,"CCTV"}</definedName>
    <definedName name="견적조건8" hidden="1">{#N/A,#N/A,FALSE,"CCTV"}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기1" hidden="1">[13]설계내역서!#REF!</definedName>
    <definedName name="공사시방서" hidden="1">{#N/A,#N/A,FALSE,"명세표"}</definedName>
    <definedName name="공사시방서1" hidden="1">{#N/A,#N/A,FALSE,"명세표"}</definedName>
    <definedName name="관로" hidden="1">{#N/A,#N/A,TRUE,"토적및재료집계";#N/A,#N/A,TRUE,"토적및재료집계";#N/A,#N/A,TRUE,"단위량"}</definedName>
    <definedName name="관로공정집계표" hidden="1">{#N/A,#N/A,TRUE,"토적및재료집계";#N/A,#N/A,TRUE,"토적및재료집계";#N/A,#N/A,TRUE,"단위량"}</definedName>
    <definedName name="광" hidden="1">{#N/A,#N/A,TRUE,"토적및재료집계";#N/A,#N/A,TRUE,"토적및재료집계";#N/A,#N/A,TRUE,"단위량"}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구조물공사" hidden="1">{#N/A,#N/A,TRUE,"토적및재료집계";#N/A,#N/A,TRUE,"토적및재료집계";#N/A,#N/A,TRUE,"단위량"}</definedName>
    <definedName name="권대협" hidden="1">{#N/A,#N/A,FALSE,"CCTV"}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성3" hidden="1">{#N/A,#N/A,FALSE,"CCTV"}</definedName>
    <definedName name="기성갑" hidden="1">#REF!</definedName>
    <definedName name="긴급전화" hidden="1">{#N/A,#N/A,TRUE,"토적및재료집계";#N/A,#N/A,TRUE,"토적및재료집계";#N/A,#N/A,TRUE,"단위량"}</definedName>
    <definedName name="ㄴㄱㄹ" hidden="1">#REF!</definedName>
    <definedName name="ㄴㄴㄴ" hidden="1">#REF!</definedName>
    <definedName name="ㄴㄴㄴㄴ" hidden="1">#REF!</definedName>
    <definedName name="ㄴㄴㄴㄴㄴ" hidden="1">#REF!</definedName>
    <definedName name="ㄴㄴㄴㄴㄴㄴㄴㄴㄴㄴㄴㄴㄴㄴㄴㄴㄴ" hidden="1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남남" hidden="1">[14]Sheet3!#REF!</definedName>
    <definedName name="내역서2" hidden="1">{"'단계별시설공사비'!$A$3:$K$51"}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무비단가산출서" hidden="1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ㄱㄷ" hidden="1">{#N/A,#N/A,FALSE,"전력간선"}</definedName>
    <definedName name="ㄷㄷ" hidden="1">#REF!</definedName>
    <definedName name="ㄷㅎㄹㅇ" hidden="1">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강당배관" hidden="1">'[15]1안'!#REF!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덕" hidden="1">{#N/A,#N/A,FALSE,"CCTV"}</definedName>
    <definedName name="대비" hidden="1">{#N/A,#N/A,FALSE,"CCTV"}</definedName>
    <definedName name="더" hidden="1">{"'자리배치도'!$AG$1:$CI$28"}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#REF!</definedName>
    <definedName name="ㄹㄹㄹ" hidden="1">#REF!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ㄶ" hidden="1">#REF!</definedName>
    <definedName name="ㄹㅇㄹㅇ" hidden="1">#REF!</definedName>
    <definedName name="라" hidden="1">{"'자리배치도'!$AG$1:$CI$28"}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러" hidden="1">{"'자리배치도'!$AG$1:$CI$28"}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ㅀ허" hidden="1">{#N/A,#N/A,FALSE,"CCTV"}</definedName>
    <definedName name="ㅁㄴㅇㄻㄴㅇㄻㄴㄹ" hidden="1">{#N/A,#N/A,FALSE,"명세표"}</definedName>
    <definedName name="ㅁㄴㅇㅁㄴㅇ" hidden="1">#REF!</definedName>
    <definedName name="ㅁㄴㅌㄴ" hidden="1">{"'자리배치도'!$AG$1:$CI$28"}</definedName>
    <definedName name="ㅁㅁ" hidden="1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머" hidden="1">{#N/A,#N/A,FALSE,"명세표"}</definedName>
    <definedName name="몰라1" hidden="1">{#N/A,#N/A,FALSE,"명세표"}</definedName>
    <definedName name="몰러" hidden="1">[16]수량산출!#REF!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뮻" hidden="1">{"'자리배치도'!$AG$1:$CI$28"}</definedName>
    <definedName name="ㅂㅂ" hidden="1">[10]수량산출!#REF!</definedName>
    <definedName name="ㅂㅂㅂㅂ" hidden="1">{#N/A,#N/A,FALSE,"명세표"}</definedName>
    <definedName name="ㅂㅂㅂㅂㅂ" hidden="1">{#N/A,#N/A,FALSE,"명세표"}</definedName>
    <definedName name="ㅂㅂㅂㅂㅂㅂㅂ" hidden="1">{#N/A,#N/A,FALSE,"명세표"}</definedName>
    <definedName name="ㅂㅂㅂㅂㅂㅂㅂㅂ" hidden="1">{#N/A,#N/A,FALSE,"명세표"}</definedName>
    <definedName name="바" hidden="1">{"'자리배치도'!$AG$1:$CI$28"}</definedName>
    <definedName name="배관및굴착" hidden="1">{"'자리배치도'!$AG$1:$CI$28"}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빔제작단가개정표준도적용" hidden="1">{"'자리배치도'!$AG$1:$CI$28"}</definedName>
    <definedName name="ㅅ" hidden="1">{#N/A,#N/A,FALSE,"명세표"}</definedName>
    <definedName name="ㅅㅅ" hidden="1">#REF!</definedName>
    <definedName name="ㅅㅅㄱ" hidden="1">{#N/A,#N/A,FALSE,"2~8번"}</definedName>
    <definedName name="사" hidden="1">{"'자리배치도'!$AG$1:$CI$28"}</definedName>
    <definedName name="산출" hidden="1">{"'단계별시설공사비'!$A$3:$K$51"}</definedName>
    <definedName name="석항" hidden="1">{#N/A,#N/A,FALSE,"명세표"}</definedName>
    <definedName name="석항1" hidden="1">{#N/A,#N/A,FALSE,"명세표"}</definedName>
    <definedName name="세로" hidden="1">{#N/A,#N/A,FALSE,"전력간선"}</definedName>
    <definedName name="세부내역서_박" hidden="1">{"'자리배치도'!$AG$1:$CI$28"}</definedName>
    <definedName name="수2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량총합" hidden="1">{#N/A,#N/A,TRUE,"토적및재료집계";#N/A,#N/A,TRUE,"토적및재료집계";#N/A,#N/A,TRUE,"단위량"}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시중단가" hidden="1">{"'단계별시설공사비'!$A$3:$K$51"}</definedName>
    <definedName name="신설1" hidden="1">{#N/A,#N/A,FALSE,"명세표"}</definedName>
    <definedName name="신축공사" hidden="1">{"'단계별시설공사비'!$A$3:$K$51"}</definedName>
    <definedName name="ㅇㄴㅇ" hidden="1">{"'자리배치도'!$AG$1:$CI$28"}</definedName>
    <definedName name="ㅇㄹ3" hidden="1">{#N/A,#N/A,FALSE,"명세표"}</definedName>
    <definedName name="ㅇㄹㄹ" hidden="1">#REF!</definedName>
    <definedName name="ㅇㄹㅇㄹ" hidden="1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ㅁㄴㄹ" hidden="1">{#N/A,#N/A,TRUE,"토적및재료집계";#N/A,#N/A,TRUE,"토적및재료집계";#N/A,#N/A,TRUE,"단위량"}</definedName>
    <definedName name="ㅇㅇㄹ" hidden="1">#REF!</definedName>
    <definedName name="ㅇㅇㅇㅇ" hidden="1">#REF!</definedName>
    <definedName name="아" hidden="1">{"'자리배치도'!$AG$1:$CI$28"}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떤거죠" hidden="1">#REF!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업체" hidden="1">#REF!</definedName>
    <definedName name="영시스템" hidden="1">[17]수량산출!#REF!</definedName>
    <definedName name="완공3" hidden="1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표" hidden="1">{#N/A,#N/A,FALSE,"명세표"}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내역서" hidden="1">{#N/A,#N/A,FALSE,"전력간선"}</definedName>
    <definedName name="이광훈11" hidden="1">{#N/A,#N/A,FALSE,"명세표"}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4" hidden="1">{#N/A,#N/A,FALSE,"명세표"}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름표" hidden="1">{#N/A,#N/A,FALSE,"단가표지"}</definedName>
    <definedName name="이릉" hidden="1">#REF!</definedName>
    <definedName name="이이" hidden="1">{#N/A,#N/A,FALSE,"명세표"}</definedName>
    <definedName name="이종훈" hidden="1">[11]전기!$A$4:$A$163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반부" hidden="1">{#N/A,#N/A,FALSE,"조골재"}</definedName>
    <definedName name="일위댓가" hidden="1">{#N/A,#N/A,FALSE,"전력간선"}</definedName>
    <definedName name="일위댓가301" hidden="1">{#N/A,#N/A,FALSE,"전력간선"}</definedName>
    <definedName name="임ㄴ" hidden="1">{"'공사부문'!$A$6:$A$32"}</definedName>
    <definedName name="임시1" hidden="1">{#N/A,#N/A,FALSE,"전력간선"}</definedName>
    <definedName name="임시2" hidden="1">{#N/A,#N/A,FALSE,"전력간선"}</definedName>
    <definedName name="ㅈ" hidden="1">{#N/A,#N/A,TRUE,"토적및재료집계";#N/A,#N/A,TRUE,"토적및재료집계";#N/A,#N/A,TRUE,"단위량"}</definedName>
    <definedName name="ㅈㄱ" hidden="1">{#N/A,#N/A,FALSE,"조골재"}</definedName>
    <definedName name="ㅈㅈㅈㅈㅈ" hidden="1">{#N/A,#N/A,FALSE,"명세표"}</definedName>
    <definedName name="자" hidden="1">{"'자리배치도'!$AG$1:$CI$28"}</definedName>
    <definedName name="자미" hidden="1">{#N/A,#N/A,FALSE,"명세표"}</definedName>
    <definedName name="자미1" hidden="1">{#N/A,#N/A,FALSE,"명세표"}</definedName>
    <definedName name="전기내역" hidden="1">{#N/A,#N/A,FALSE,"CCTV"}</definedName>
    <definedName name="전원" hidden="1">{#N/A,#N/A,TRUE,"토적및재료집계";#N/A,#N/A,TRUE,"토적및재료집계";#N/A,#N/A,TRUE,"단위량"}</definedName>
    <definedName name="전원케이블피스표" hidden="1">{#N/A,#N/A,TRUE,"토적및재료집계";#N/A,#N/A,TRUE,"토적및재료집계";#N/A,#N/A,TRUE,"단위량"}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차장" hidden="1">{#N/A,#N/A,FALSE,"명세표"}</definedName>
    <definedName name="조차장1" hidden="1">{#N/A,#N/A,FALSE,"명세표"}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량" hidden="1">#REF!</definedName>
    <definedName name="직매54P" hidden="1">{#N/A,#N/A,TRUE,"토적및재료집계";#N/A,#N/A,TRUE,"토적및재료집계";#N/A,#N/A,TRUE,"단위량"}</definedName>
    <definedName name="집계" hidden="1">{#N/A,#N/A,FALSE,"명세표"}</definedName>
    <definedName name="집계표" hidden="1">{"'표지'!$B$1:$H$20","'표지'!$B$7:$D$10"}</definedName>
    <definedName name="차" hidden="1">{"'자리배치도'!$AG$1:$CI$28"}</definedName>
    <definedName name="참고" hidden="1">{"'Sheet1'!$A$1:$E$59"}</definedName>
    <definedName name="참조" hidden="1">{"'Sheet1'!$A$1:$E$59"}</definedName>
    <definedName name="철근자료" hidden="1">#REF!</definedName>
    <definedName name="ㅋ" hidden="1">{#N/A,#N/A,FALSE,"조골재"}</definedName>
    <definedName name="ㅋㄹ" hidden="1">{#N/A,#N/A,FALSE,"명세표"}</definedName>
    <definedName name="ㅋㅁ" hidden="1">{#N/A,#N/A,FALSE,"명세표"}</definedName>
    <definedName name="ㅋㅇㅁㅇ" hidden="1">{"'공사부문'!$A$6:$A$32"}</definedName>
    <definedName name="ㅋㅋ" hidden="1">{#N/A,#N/A,FALSE,"명세표"}</definedName>
    <definedName name="ㅋㅋㅋ1" hidden="1">{#N/A,#N/A,FALSE,"명세표"}</definedName>
    <definedName name="ㅋㅋㅋㅋ" hidden="1">{#N/A,#N/A,FALSE,"명세표"}</definedName>
    <definedName name="카" hidden="1">{"'자리배치도'!$AG$1:$CI$28"}</definedName>
    <definedName name="케이블간지" hidden="1">{#N/A,#N/A,TRUE,"토적및재료집계";#N/A,#N/A,TRUE,"토적및재료집계";#N/A,#N/A,TRUE,"단위량"}</definedName>
    <definedName name="ㅌ" hidden="1">{#N/A,#N/A,FALSE,"2~8번"}</definedName>
    <definedName name="타" hidden="1">{"'자리배치도'!$AG$1:$CI$28"}</definedName>
    <definedName name="타견적" hidden="1">[17]수량산출!$A$1:$A$8282</definedName>
    <definedName name="토" hidden="1">{#N/A,#N/A,TRUE,"토적및재료집계";#N/A,#N/A,TRUE,"토적및재료집계";#N/A,#N/A,TRUE,"단위량"}</definedName>
    <definedName name="토목설계" hidden="1">{#N/A,#N/A,FALSE,"골재소요량";#N/A,#N/A,FALSE,"골재소요량"}</definedName>
    <definedName name="ㅍ" hidden="1">{#N/A,#N/A,FALSE,"명세표"}</definedName>
    <definedName name="ㅍ1" hidden="1">{#N/A,#N/A,FALSE,"명세표"}</definedName>
    <definedName name="파" hidden="1">{"'자리배치도'!$AG$1:$CI$28"}</definedName>
    <definedName name="판넬" hidden="1">{"'단계별시설공사비'!$A$3:$K$51"}</definedName>
    <definedName name="팔" hidden="1">#REF!</definedName>
    <definedName name="표지1" hidden="1">'[18]6동'!#REF!</definedName>
    <definedName name="표지2" hidden="1">{#N/A,#N/A,TRUE,"토적및재료집계";#N/A,#N/A,TRUE,"토적및재료집계";#N/A,#N/A,TRUE,"단위량"}</definedName>
    <definedName name="ㅎ5" hidden="1">{#N/A,#N/A,FALSE,"골재소요량";#N/A,#N/A,FALSE,"골재소요량"}</definedName>
    <definedName name="ㅎㄷ" hidden="1">{#N/A,#N/A,FALSE,"명세표"}</definedName>
    <definedName name="ㅎㄷㅈ" hidden="1">{#N/A,#N/A,FALSE,"명세표"}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하하" hidden="1">{#N/A,#N/A,FALSE,"명세표"}</definedName>
    <definedName name="하하하1" hidden="1">{#N/A,#N/A,FALSE,"명세표"}</definedName>
    <definedName name="한" hidden="1">{#N/A,#N/A,FALSE,"명세표"}</definedName>
    <definedName name="한전수" hidden="1">{#N/A,#N/A,FALSE,"명세표"}</definedName>
    <definedName name="현조" hidden="1">#REF!</definedName>
    <definedName name="호호호" hidden="1">{#N/A,#N/A,FALSE,"명세표"}</definedName>
    <definedName name="호호호1" hidden="1">{#N/A,#N/A,FALSE,"명세표"}</definedName>
    <definedName name="화" hidden="1">{"'Sheet1'!$A$1:$E$59"}</definedName>
    <definedName name="후렉시블" hidden="1">{"'자리배치도'!$AG$1:$CI$28"}</definedName>
    <definedName name="희성" hidden="1">{#N/A,#N/A,FALSE,"명세표"}</definedName>
    <definedName name="ㅏ" hidden="1">{#N/A,#N/A,FALSE,"명세표"}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hidden="1">{#N/A,#N/A,FALSE,"명세표"}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 hidden="1">{#N/A,#N/A,FALSE,"조골재"}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ㅕㅑ" hidden="1">{#N/A,#N/A,FALSE,"전력간선"}</definedName>
    <definedName name="ㅓ" hidden="1">{"'자리배치도'!$AG$1:$CI$28"}</definedName>
    <definedName name="ㅓ7" hidden="1">{#N/A,#N/A,FALSE,"단가표지"}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{#N/A,#N/A,FALSE,"전력간선"}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ㅔ" hidden="1">{#N/A,#N/A,FALSE,"명세표"}</definedName>
    <definedName name="ㅔㅔㅔ" hidden="1">{#N/A,#N/A,FALSE,"명세표"}</definedName>
    <definedName name="ㅕ" hidden="1">{#N/A,#N/A,FALSE,"명세표"}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 hidden="1">{#N/A,#N/A,FALSE,"명세표"}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ㅎㅅ" hidden="1">{"'공사부문'!$A$6:$A$32"}</definedName>
    <definedName name="ㅗㅗ" hidden="1">{#N/A,#N/A,FALSE,"명세표"}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ㅗ" hidden="1">{#N/A,#N/A,FALSE,"명세표"}</definedName>
    <definedName name="ㅛ" hidden="1">{#N/A,#N/A,FALSE,"명세표"}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ㅛ" hidden="1">#REF!</definedName>
    <definedName name="ㅜ" hidden="1">[7]수량산출!#REF!</definedName>
    <definedName name="ㅜㅜ" hidden="1">{#N/A,#N/A,FALSE,"명세표"}</definedName>
    <definedName name="ㅠ뮤ㅐ" hidden="1">#REF!</definedName>
    <definedName name="ㅡ" hidden="1">{#N/A,#N/A,FALSE,"명세표"}</definedName>
    <definedName name="ㅡㅡㅡ" hidden="1">{#N/A,#N/A,FALSE,"명세표"}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hidden="1">{#N/A,#N/A,FALSE,"단가표지"}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10" l="1"/>
  <c r="F29" i="10"/>
  <c r="H28" i="10"/>
  <c r="H14" i="10"/>
  <c r="J14" i="10"/>
  <c r="H10" i="10"/>
  <c r="K6" i="10"/>
  <c r="J6" i="10"/>
  <c r="K7" i="10"/>
  <c r="J7" i="10"/>
  <c r="H8" i="10"/>
  <c r="J8" i="10"/>
  <c r="H9" i="10"/>
  <c r="J9" i="10"/>
  <c r="J10" i="10"/>
  <c r="H11" i="10"/>
  <c r="J11" i="10"/>
  <c r="H12" i="10"/>
  <c r="J12" i="10"/>
  <c r="H13" i="10"/>
  <c r="J13" i="10"/>
  <c r="H15" i="10"/>
  <c r="J15" i="10"/>
  <c r="F28" i="10"/>
  <c r="J18" i="10"/>
  <c r="J17" i="10"/>
  <c r="H17" i="10"/>
  <c r="J16" i="10"/>
  <c r="H16" i="10"/>
  <c r="J5" i="10"/>
  <c r="H7" i="10" l="1"/>
  <c r="L7" i="10" s="1"/>
  <c r="H6" i="10"/>
  <c r="L6" i="10" s="1"/>
  <c r="K28" i="10"/>
  <c r="J28" i="10"/>
  <c r="L28" i="10" s="1"/>
  <c r="K8" i="10" l="1"/>
  <c r="K5" i="10" l="1"/>
  <c r="H5" i="10"/>
  <c r="A7" i="11"/>
  <c r="A6" i="11"/>
  <c r="K48" i="10"/>
  <c r="J27" i="10"/>
  <c r="J48" i="10" s="1"/>
  <c r="I7" i="11" s="1"/>
  <c r="H27" i="10"/>
  <c r="K12" i="10"/>
  <c r="K13" i="10"/>
  <c r="F10" i="10"/>
  <c r="L10" i="10" s="1"/>
  <c r="F11" i="10"/>
  <c r="L11" i="10" s="1"/>
  <c r="F13" i="10" l="1"/>
  <c r="L13" i="10" s="1"/>
  <c r="K11" i="10"/>
  <c r="F14" i="10"/>
  <c r="L14" i="10" s="1"/>
  <c r="K14" i="10"/>
  <c r="K15" i="10"/>
  <c r="F15" i="10"/>
  <c r="L15" i="10" s="1"/>
  <c r="L5" i="10"/>
  <c r="F12" i="10"/>
  <c r="L12" i="10" s="1"/>
  <c r="K10" i="10"/>
  <c r="F9" i="10"/>
  <c r="L9" i="10" s="1"/>
  <c r="K9" i="10"/>
  <c r="K27" i="10"/>
  <c r="F27" i="10"/>
  <c r="K29" i="10" l="1"/>
  <c r="H29" i="10"/>
  <c r="F48" i="10"/>
  <c r="E7" i="11" s="1"/>
  <c r="F7" i="11" s="1"/>
  <c r="L27" i="10"/>
  <c r="L29" i="10" l="1"/>
  <c r="L48" i="10" s="1"/>
  <c r="H48" i="10"/>
  <c r="G7" i="11" s="1"/>
  <c r="H7" i="11" s="1"/>
  <c r="K22" i="11"/>
  <c r="F8" i="10"/>
  <c r="J25" i="10"/>
  <c r="F18" i="10"/>
  <c r="K25" i="10"/>
  <c r="L8" i="10" l="1"/>
  <c r="K17" i="10"/>
  <c r="I6" i="11"/>
  <c r="J6" i="11" s="1"/>
  <c r="K16" i="10"/>
  <c r="D13" i="5"/>
  <c r="D25" i="5"/>
  <c r="D24" i="5"/>
  <c r="D23" i="5"/>
  <c r="D22" i="5"/>
  <c r="D21" i="5"/>
  <c r="D12" i="5"/>
  <c r="D11" i="5"/>
  <c r="F17" i="10" l="1"/>
  <c r="L17" i="10" s="1"/>
  <c r="F16" i="10"/>
  <c r="J7" i="11"/>
  <c r="I5" i="11" s="1"/>
  <c r="J5" i="11" s="1"/>
  <c r="J22" i="11" s="1"/>
  <c r="L16" i="10" l="1"/>
  <c r="F25" i="10"/>
  <c r="E6" i="11" s="1"/>
  <c r="F6" i="11" s="1"/>
  <c r="E5" i="11" s="1"/>
  <c r="F5" i="11" s="1"/>
  <c r="F22" i="11" s="1"/>
  <c r="H8" i="21" s="1"/>
  <c r="D2" i="5" l="1"/>
  <c r="H13" i="21"/>
  <c r="L7" i="11"/>
  <c r="K7" i="11"/>
  <c r="B2" i="5" l="1"/>
  <c r="H7" i="21" l="1"/>
  <c r="K18" i="10" l="1"/>
  <c r="H18" i="10"/>
  <c r="H25" i="10" s="1"/>
  <c r="G6" i="11" s="1"/>
  <c r="L18" i="10" l="1"/>
  <c r="L25" i="10" s="1"/>
  <c r="K6" i="11"/>
  <c r="H6" i="11"/>
  <c r="G5" i="11" l="1"/>
  <c r="H5" i="11" s="1"/>
  <c r="H22" i="11" s="1"/>
  <c r="L6" i="11"/>
  <c r="K5" i="11" s="1"/>
  <c r="L5" i="11" s="1"/>
  <c r="L22" i="11" s="1"/>
  <c r="H10" i="21" l="1"/>
  <c r="C2" i="5"/>
  <c r="F2" i="5" s="1"/>
  <c r="H18" i="21" l="1"/>
  <c r="H16" i="21"/>
  <c r="H17" i="21" s="1"/>
  <c r="H11" i="21"/>
  <c r="H9" i="21" s="1"/>
  <c r="H15" i="21" l="1"/>
  <c r="H14" i="21"/>
  <c r="H21" i="21"/>
  <c r="H12" i="21" l="1"/>
  <c r="H6" i="21" l="1"/>
  <c r="H26" i="21" l="1"/>
  <c r="H27" i="21" s="1"/>
  <c r="H29" i="21" l="1"/>
  <c r="H30" i="21" s="1"/>
  <c r="H31" i="21" l="1"/>
  <c r="H32" i="21" s="1"/>
  <c r="H33" i="21" s="1"/>
  <c r="H36" i="21" s="1"/>
</calcChain>
</file>

<file path=xl/sharedStrings.xml><?xml version="1.0" encoding="utf-8"?>
<sst xmlns="http://schemas.openxmlformats.org/spreadsheetml/2006/main" count="232" uniqueCount="170">
  <si>
    <t xml:space="preserve"> </t>
    <phoneticPr fontId="5" type="noConversion"/>
  </si>
  <si>
    <t xml:space="preserve"> </t>
    <phoneticPr fontId="5" type="noConversion"/>
  </si>
  <si>
    <t xml:space="preserve"> </t>
    <phoneticPr fontId="5" type="noConversion"/>
  </si>
  <si>
    <t>노무비</t>
    <phoneticPr fontId="5" type="noConversion"/>
  </si>
  <si>
    <t>경비</t>
    <phoneticPr fontId="5" type="noConversion"/>
  </si>
  <si>
    <t>재료비</t>
    <phoneticPr fontId="5" type="noConversion"/>
  </si>
  <si>
    <t>계</t>
    <phoneticPr fontId="5" type="noConversion"/>
  </si>
  <si>
    <t>총 급 액</t>
    <phoneticPr fontId="5" type="noConversion"/>
  </si>
  <si>
    <t>*(공종별 노임 적용율(%))*</t>
    <phoneticPr fontId="5" type="noConversion"/>
  </si>
  <si>
    <t>적용율(%)</t>
    <phoneticPr fontId="5" type="noConversion"/>
  </si>
  <si>
    <t>소수자릿수</t>
    <phoneticPr fontId="5" type="noConversion"/>
  </si>
  <si>
    <t>끝자리</t>
    <phoneticPr fontId="5" type="noConversion"/>
  </si>
  <si>
    <t>소모잡자재(%)</t>
    <phoneticPr fontId="5" type="noConversion"/>
  </si>
  <si>
    <t>방폭할증(%)</t>
    <phoneticPr fontId="5" type="noConversion"/>
  </si>
  <si>
    <t>고소할증(%)</t>
    <phoneticPr fontId="5" type="noConversion"/>
  </si>
  <si>
    <t>공구손료(%)</t>
    <phoneticPr fontId="5" type="noConversion"/>
  </si>
  <si>
    <t>금    액</t>
    <phoneticPr fontId="5" type="noConversion"/>
  </si>
  <si>
    <t xml:space="preserve"> </t>
    <phoneticPr fontId="5" type="noConversion"/>
  </si>
  <si>
    <t>*(그룹별 자재 단가 추가 할증)*</t>
    <phoneticPr fontId="5" type="noConversion"/>
  </si>
  <si>
    <t>Cable(CAB) 할증(%)</t>
    <phoneticPr fontId="5" type="noConversion"/>
  </si>
  <si>
    <t>Wire (WIR) 할증(%)</t>
    <phoneticPr fontId="5" type="noConversion"/>
  </si>
  <si>
    <t>제 4그룹   할증(%)</t>
    <phoneticPr fontId="5" type="noConversion"/>
  </si>
  <si>
    <t>제 5그룹   할증(%)</t>
    <phoneticPr fontId="5" type="noConversion"/>
  </si>
  <si>
    <t>Pipe (PIP) 할증(%)</t>
    <phoneticPr fontId="5" type="noConversion"/>
  </si>
  <si>
    <t>적용율(%)/100</t>
    <phoneticPr fontId="5" type="noConversion"/>
  </si>
  <si>
    <t>** 반드시 다음 사항을 숙지하신 다음 수정 작업을 하십시오 **</t>
    <phoneticPr fontId="5" type="noConversion"/>
  </si>
  <si>
    <t>1.</t>
    <phoneticPr fontId="5" type="noConversion"/>
  </si>
  <si>
    <t>속성이 숫자인 셀을 삭제할 때는 반드시 'Delete' 키를 사용하십시오.</t>
    <phoneticPr fontId="5" type="noConversion"/>
  </si>
  <si>
    <t>**주의:'Space Bar' 로 지웠을 때는 '#Value' Error가 발생됩니다.</t>
    <phoneticPr fontId="5" type="noConversion"/>
  </si>
  <si>
    <t>2.</t>
    <phoneticPr fontId="5" type="noConversion"/>
  </si>
  <si>
    <t>일위대가(을지)는 소수점 처리 때문에 셀 속성을 '일반'으로 하였습니다.(소수점 능동 처리)</t>
    <phoneticPr fontId="5" type="noConversion"/>
  </si>
  <si>
    <t>**참고: (수량*단가)의 결과는 소수 한자리, 금액을 취합한 소계는 1원 이하 절사입니다.</t>
    <phoneticPr fontId="5" type="noConversion"/>
  </si>
  <si>
    <t>3.</t>
    <phoneticPr fontId="5" type="noConversion"/>
  </si>
  <si>
    <t>내역서에서는 수량에만 셀 속성을 '일반'으로 하였습니다.(소수점 능동 처리)</t>
    <phoneticPr fontId="5" type="noConversion"/>
  </si>
  <si>
    <t>4.</t>
    <phoneticPr fontId="5" type="noConversion"/>
  </si>
  <si>
    <t>단가수정은 '단가조사서'시트 에서 하십시오.</t>
    <phoneticPr fontId="5" type="noConversion"/>
  </si>
  <si>
    <t xml:space="preserve">a)표지와 원가 -&gt; 총괄표 -&gt; 내역서 -&gt;일위대가와 합산자재 -&gt;단가조사서 를 참조하고 </t>
    <phoneticPr fontId="5" type="noConversion"/>
  </si>
  <si>
    <t xml:space="preserve">   있으므로 단가조사서의 결정단가를 수정하면 전체 금액이 갱신됩니다.</t>
    <phoneticPr fontId="5" type="noConversion"/>
  </si>
  <si>
    <t xml:space="preserve">   **주의: 금액란은 공식이 걸려있으므로 조심하여 수정하십시오.</t>
    <phoneticPr fontId="5" type="noConversion"/>
  </si>
  <si>
    <t xml:space="preserve"> </t>
    <phoneticPr fontId="5" type="noConversion"/>
  </si>
  <si>
    <t>b)전체 자재를 일정 요율(%)로 변경할 때는 옵션시트의 자재 적용율을 조정하면 됩니다.</t>
    <phoneticPr fontId="5" type="noConversion"/>
  </si>
  <si>
    <t>5.</t>
    <phoneticPr fontId="5" type="noConversion"/>
  </si>
  <si>
    <t>노임 단가는 '단가조사서'시트에서 품셈은 '노임근거'시트에서 수정하십시오.</t>
    <phoneticPr fontId="5" type="noConversion"/>
  </si>
  <si>
    <t>a)전체 노임을 일정 요율(%)로 변경할 때는 '옵션시트'의 전체노임 적용율을 조정하면 됩니다.</t>
    <phoneticPr fontId="5" type="noConversion"/>
  </si>
  <si>
    <t>b)공종별로 노임을 수정하려면 '옵션시트'의 공종별 노임 적용율을 조정하면 됩니다.</t>
    <phoneticPr fontId="5" type="noConversion"/>
  </si>
  <si>
    <t>c)케이블 및 전선 자재 단가를 추가로 조정하려면 그룹별 자재 적용율을 조정하면 됩니다.</t>
    <phoneticPr fontId="5" type="noConversion"/>
  </si>
  <si>
    <t xml:space="preserve">   그룹은 견적 프로그램에서 엑셀파일이 만들어질때 지정됩니다.</t>
    <phoneticPr fontId="5" type="noConversion"/>
  </si>
  <si>
    <t>6.</t>
    <phoneticPr fontId="5" type="noConversion"/>
  </si>
  <si>
    <t>겉표지의 모든 정보는 표지를 참조하였습니다.(정보 수정은 표지에서만 하시면 됩니다.)</t>
    <phoneticPr fontId="5" type="noConversion"/>
  </si>
  <si>
    <t>7.</t>
    <phoneticPr fontId="5" type="noConversion"/>
  </si>
  <si>
    <t>필수 :본 프로그램의 총 금액을 확인한 후 사용하십시오.</t>
    <phoneticPr fontId="5" type="noConversion"/>
  </si>
  <si>
    <t>8.</t>
    <phoneticPr fontId="5" type="noConversion"/>
  </si>
  <si>
    <t>본 파일의 내용을 인쇄할 경우, 미리보기를 통하여 페이지 절선을 확인 후 인쇄하십시오.</t>
    <phoneticPr fontId="5" type="noConversion"/>
  </si>
  <si>
    <t>9.</t>
    <phoneticPr fontId="5" type="noConversion"/>
  </si>
  <si>
    <t>페이지 절선이 맞지 않으면 다음을 참고하십시오.</t>
    <phoneticPr fontId="5" type="noConversion"/>
  </si>
  <si>
    <t>a. 해당시트의 셀 전체를 선택합니다.</t>
    <phoneticPr fontId="5" type="noConversion"/>
  </si>
  <si>
    <t>b. 행높이를 적절히 가감하면 페이지 절선을 맞출 수 있습니다.</t>
    <phoneticPr fontId="5" type="noConversion"/>
  </si>
  <si>
    <t>CD관부속재(%)</t>
  </si>
  <si>
    <t>*(그룹별 노임 추가 할증)*</t>
  </si>
  <si>
    <t>적용율(%)</t>
  </si>
  <si>
    <t>자동부속재(전기)</t>
  </si>
  <si>
    <t>자동부속재(통신)</t>
  </si>
  <si>
    <t>배관부속재(%)</t>
  </si>
  <si>
    <t>일위대가 소수</t>
    <phoneticPr fontId="5" type="noConversion"/>
  </si>
  <si>
    <t>전체자재 적용율(%)(공종/일위대가)</t>
    <phoneticPr fontId="5" type="noConversion"/>
  </si>
  <si>
    <t>전체노임 적용율(%)(공종)</t>
    <phoneticPr fontId="5" type="noConversion"/>
  </si>
  <si>
    <t>전체노임 적용율(%)(일위대가)</t>
    <phoneticPr fontId="5" type="noConversion"/>
  </si>
  <si>
    <t>시트를 삭제할 때 에러가 뜨면 1번 옵션으로 하면 됩니다.</t>
    <phoneticPr fontId="5" type="noConversion"/>
  </si>
  <si>
    <t>금액조정이 안되나요?</t>
    <phoneticPr fontId="5" type="noConversion"/>
  </si>
  <si>
    <t>이지테크에서 변환할 때 2번 옵션을 지정하여 다시 해보세요</t>
    <phoneticPr fontId="5" type="noConversion"/>
  </si>
  <si>
    <t>2번 옵션으로 변환했을 때에는 결과값이 다를 수 있습니다.</t>
    <phoneticPr fontId="5" type="noConversion"/>
  </si>
  <si>
    <t>강제전선관</t>
  </si>
  <si>
    <t>아연도 16 mm</t>
  </si>
  <si>
    <t>M</t>
  </si>
  <si>
    <t>코프렉스전선관</t>
  </si>
  <si>
    <t>16C  비방수</t>
  </si>
  <si>
    <t>박스커넥터</t>
  </si>
  <si>
    <t>코프렉스 16mm  비방수</t>
  </si>
  <si>
    <t>개</t>
  </si>
  <si>
    <t>아우트렛박스</t>
  </si>
  <si>
    <t>8각 54㎜</t>
  </si>
  <si>
    <t>아우트렛박스 커버</t>
  </si>
  <si>
    <t>커버, 8각, 평형</t>
  </si>
  <si>
    <t>전선관지지행가</t>
  </si>
  <si>
    <t>16c</t>
  </si>
  <si>
    <t>개소</t>
  </si>
  <si>
    <t>450/750V 내열비닐절연전선</t>
  </si>
  <si>
    <t>HFIX 1.38mm(1.5㎟)</t>
  </si>
  <si>
    <t>스 피 커</t>
  </si>
  <si>
    <t>천정용(3W)</t>
  </si>
  <si>
    <t>기존 방송 배관 철거</t>
  </si>
  <si>
    <t>식</t>
  </si>
  <si>
    <t>기존 방송 배선 철거</t>
  </si>
  <si>
    <t>기존 스피커 철거</t>
  </si>
  <si>
    <t>내선전공</t>
  </si>
  <si>
    <t>인</t>
  </si>
  <si>
    <t>[ 배관 부속재 ]</t>
  </si>
  <si>
    <t>전선관의 15 %</t>
  </si>
  <si>
    <t>[ 소모 잡자재 ]</t>
  </si>
  <si>
    <t>전선, 전선관의 2 %</t>
  </si>
  <si>
    <t>[ 공 구 손 료 ]</t>
  </si>
  <si>
    <t>노무비의 3 %</t>
  </si>
  <si>
    <t>( 합       계 )</t>
  </si>
  <si>
    <t>본 파일은 이지테크에서 1번 옵션으로 만들었습니다.</t>
  </si>
  <si>
    <t>단위</t>
  </si>
  <si>
    <t>수량</t>
  </si>
  <si>
    <t>공  사  원  가  계  산  서</t>
    <phoneticPr fontId="5" type="noConversion"/>
  </si>
  <si>
    <t>한국주택금융공사 서울사무소 원상복구공사</t>
    <phoneticPr fontId="15" type="noConversion"/>
  </si>
  <si>
    <t>구             분</t>
    <phoneticPr fontId="5" type="noConversion"/>
  </si>
  <si>
    <t>산 출 방 법</t>
    <phoneticPr fontId="5" type="noConversion"/>
  </si>
  <si>
    <t>비  고</t>
  </si>
  <si>
    <t>1. 순공사 원가</t>
    <phoneticPr fontId="5" type="noConversion"/>
  </si>
  <si>
    <t>[가+나+다]</t>
    <phoneticPr fontId="5" type="noConversion"/>
  </si>
  <si>
    <t>가. 재료비</t>
    <phoneticPr fontId="5" type="noConversion"/>
  </si>
  <si>
    <t>가-1. 직접재료비</t>
    <phoneticPr fontId="5" type="noConversion"/>
  </si>
  <si>
    <t>나. 노무비</t>
    <phoneticPr fontId="5" type="noConversion"/>
  </si>
  <si>
    <t>나-1. 직접노무비</t>
    <phoneticPr fontId="5" type="noConversion"/>
  </si>
  <si>
    <t>나-2. 간접노무비</t>
    <phoneticPr fontId="5" type="noConversion"/>
  </si>
  <si>
    <t>[나1] 의</t>
    <phoneticPr fontId="5" type="noConversion"/>
  </si>
  <si>
    <t>다. 경비</t>
    <phoneticPr fontId="5" type="noConversion"/>
  </si>
  <si>
    <t>다-1. 산출경비</t>
    <phoneticPr fontId="5" type="noConversion"/>
  </si>
  <si>
    <t>다-2. 산재보험료</t>
    <phoneticPr fontId="5" type="noConversion"/>
  </si>
  <si>
    <t>[나] 의</t>
    <phoneticPr fontId="5" type="noConversion"/>
  </si>
  <si>
    <t>다-3. 고용보험료</t>
    <phoneticPr fontId="5" type="noConversion"/>
  </si>
  <si>
    <t>다-4. 국민건강보험료</t>
    <phoneticPr fontId="5" type="noConversion"/>
  </si>
  <si>
    <t>다-5. 노인장기요양보험료</t>
    <phoneticPr fontId="5" type="noConversion"/>
  </si>
  <si>
    <t>[다4] 의</t>
    <phoneticPr fontId="5" type="noConversion"/>
  </si>
  <si>
    <t>다-6. 국민연금보험료</t>
    <phoneticPr fontId="5" type="noConversion"/>
  </si>
  <si>
    <t>다-7. 퇴직공제부금비</t>
    <phoneticPr fontId="5" type="noConversion"/>
  </si>
  <si>
    <t>다-8. 산업안전보건관리비</t>
    <phoneticPr fontId="5" type="noConversion"/>
  </si>
  <si>
    <t>[가+나1] 의</t>
    <phoneticPr fontId="5" type="noConversion"/>
  </si>
  <si>
    <t>다-9. 기타경비</t>
    <phoneticPr fontId="5" type="noConversion"/>
  </si>
  <si>
    <t>[가+나] 의</t>
    <phoneticPr fontId="5" type="noConversion"/>
  </si>
  <si>
    <t>다-10. 공사이행보증서 발급수수료</t>
    <phoneticPr fontId="5" type="noConversion"/>
  </si>
  <si>
    <t>([가+나1+다1] 의-140억원*0.019%)*공기(년)</t>
    <phoneticPr fontId="5" type="noConversion"/>
  </si>
  <si>
    <t>다-11. 하도급 대금 지급보증서 발급수수료</t>
    <phoneticPr fontId="5" type="noConversion"/>
  </si>
  <si>
    <t>[가+나1+다1] 의</t>
    <phoneticPr fontId="5" type="noConversion"/>
  </si>
  <si>
    <t>다-12. 건설기계대여대금지급보증서발급금액</t>
    <phoneticPr fontId="5" type="noConversion"/>
  </si>
  <si>
    <t>다-13. 환경보전비</t>
    <phoneticPr fontId="5" type="noConversion"/>
  </si>
  <si>
    <t>2. 일   반    관   리   비</t>
    <phoneticPr fontId="5" type="noConversion"/>
  </si>
  <si>
    <t>[1] 의</t>
    <phoneticPr fontId="5" type="noConversion"/>
  </si>
  <si>
    <t>3. 이                       윤</t>
    <phoneticPr fontId="5" type="noConversion"/>
  </si>
  <si>
    <t>[나+다+2]의</t>
    <phoneticPr fontId="5" type="noConversion"/>
  </si>
  <si>
    <t>4. P . S</t>
    <phoneticPr fontId="5" type="noConversion"/>
  </si>
  <si>
    <t>5. 총          원          가</t>
    <phoneticPr fontId="5" type="noConversion"/>
  </si>
  <si>
    <t>[1+2+3+4]</t>
    <phoneticPr fontId="5" type="noConversion"/>
  </si>
  <si>
    <t>6. 소                       계</t>
    <phoneticPr fontId="5" type="noConversion"/>
  </si>
  <si>
    <t>[5]</t>
    <phoneticPr fontId="5" type="noConversion"/>
  </si>
  <si>
    <t>7. 부   가    가   치   세</t>
    <phoneticPr fontId="5" type="noConversion"/>
  </si>
  <si>
    <t>[6]의</t>
    <phoneticPr fontId="5" type="noConversion"/>
  </si>
  <si>
    <t>8. 총                       계</t>
    <phoneticPr fontId="5" type="noConversion"/>
  </si>
  <si>
    <t>[6+7]</t>
    <phoneticPr fontId="5" type="noConversion"/>
  </si>
  <si>
    <t>조   사   금   액</t>
    <phoneticPr fontId="5" type="noConversion"/>
  </si>
  <si>
    <t>관급자재대(도급자관급)</t>
    <phoneticPr fontId="5" type="noConversion"/>
  </si>
  <si>
    <t>관급자재대(관급자관급)</t>
    <phoneticPr fontId="5" type="noConversion"/>
  </si>
  <si>
    <t>총   공   사   비</t>
    <phoneticPr fontId="5" type="noConversion"/>
  </si>
  <si>
    <t>품      명</t>
  </si>
  <si>
    <t>규      격</t>
  </si>
  <si>
    <t>재  료  비</t>
  </si>
  <si>
    <t>노  무  비</t>
  </si>
  <si>
    <t>경      비</t>
  </si>
  <si>
    <t>합      계</t>
  </si>
  <si>
    <t>단  가</t>
  </si>
  <si>
    <t>금  액</t>
  </si>
  <si>
    <t>2층, 3층, 12층</t>
    <phoneticPr fontId="5" type="noConversion"/>
  </si>
  <si>
    <t>0401 방 송  설 비  공 사</t>
    <phoneticPr fontId="5" type="noConversion"/>
  </si>
  <si>
    <t>한국주택금융공사 서울사무소 원상복구공사 [ 통신설비공사 ]</t>
    <phoneticPr fontId="5" type="noConversion"/>
  </si>
  <si>
    <t>04    통 신  설 비  공 사</t>
    <phoneticPr fontId="5" type="noConversion"/>
  </si>
  <si>
    <t>통신설비공</t>
  </si>
  <si>
    <t>0402 AV장비수거 / 철거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</si>
</sst>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 "/>
    <numFmt numFmtId="178" formatCode="#,###;\-#,###"/>
    <numFmt numFmtId="179" formatCode="#,###_ "/>
    <numFmt numFmtId="180" formatCode="0.000%"/>
    <numFmt numFmtId="181" formatCode="#,##0.000_ "/>
    <numFmt numFmtId="183" formatCode="&quot;공사명 : &quot;@&quot;[통신설비공사]&quot;"/>
  </numFmts>
  <fonts count="2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8"/>
      <name val="돋움체"/>
      <family val="3"/>
      <charset val="129"/>
    </font>
    <font>
      <sz val="16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u val="double"/>
      <sz val="20"/>
      <name val="굴림"/>
      <family val="3"/>
      <charset val="129"/>
    </font>
    <font>
      <b/>
      <sz val="12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name val="굴림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10"/>
      <color indexed="9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7">
    <xf numFmtId="0" fontId="0" fillId="0" borderId="0"/>
    <xf numFmtId="41" fontId="4" fillId="0" borderId="0" applyFont="0" applyFill="0" applyBorder="0" applyAlignment="0" applyProtection="0"/>
    <xf numFmtId="0" fontId="12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5">
    <xf numFmtId="0" fontId="0" fillId="0" borderId="0" xfId="0"/>
    <xf numFmtId="49" fontId="6" fillId="0" borderId="0" xfId="0" applyNumberFormat="1" applyFont="1" applyAlignment="1">
      <alignment horizontal="left"/>
    </xf>
    <xf numFmtId="0" fontId="6" fillId="0" borderId="0" xfId="0" applyFont="1"/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6" fillId="0" borderId="0" xfId="0" applyNumberFormat="1" applyFont="1"/>
    <xf numFmtId="0" fontId="6" fillId="0" borderId="3" xfId="0" applyNumberFormat="1" applyFont="1" applyBorder="1"/>
    <xf numFmtId="0" fontId="6" fillId="0" borderId="1" xfId="0" applyNumberFormat="1" applyFont="1" applyBorder="1"/>
    <xf numFmtId="0" fontId="8" fillId="2" borderId="1" xfId="0" applyFont="1" applyFill="1" applyBorder="1" applyAlignment="1">
      <alignment horizontal="center"/>
    </xf>
    <xf numFmtId="49" fontId="9" fillId="0" borderId="0" xfId="0" applyNumberFormat="1" applyFont="1" applyAlignment="1">
      <alignment horizontal="right"/>
    </xf>
    <xf numFmtId="178" fontId="6" fillId="0" borderId="3" xfId="0" applyNumberFormat="1" applyFont="1" applyBorder="1" applyAlignment="1"/>
    <xf numFmtId="178" fontId="6" fillId="0" borderId="1" xfId="0" applyNumberFormat="1" applyFont="1" applyBorder="1" applyAlignment="1"/>
    <xf numFmtId="176" fontId="6" fillId="0" borderId="0" xfId="0" applyNumberFormat="1" applyFont="1" applyFill="1" applyBorder="1" applyAlignment="1">
      <alignment horizontal="center"/>
    </xf>
    <xf numFmtId="49" fontId="6" fillId="3" borderId="6" xfId="0" applyNumberFormat="1" applyFont="1" applyFill="1" applyBorder="1" applyAlignment="1">
      <alignment horizontal="left"/>
    </xf>
    <xf numFmtId="0" fontId="6" fillId="3" borderId="4" xfId="0" applyNumberFormat="1" applyFont="1" applyFill="1" applyBorder="1" applyAlignment="1">
      <alignment horizontal="center"/>
    </xf>
    <xf numFmtId="0" fontId="6" fillId="3" borderId="5" xfId="0" applyNumberFormat="1" applyFont="1" applyFill="1" applyBorder="1" applyAlignment="1">
      <alignment horizontal="center"/>
    </xf>
    <xf numFmtId="0" fontId="6" fillId="0" borderId="2" xfId="0" applyNumberFormat="1" applyFont="1" applyBorder="1"/>
    <xf numFmtId="178" fontId="6" fillId="0" borderId="2" xfId="0" applyNumberFormat="1" applyFont="1" applyBorder="1" applyAlignment="1"/>
    <xf numFmtId="0" fontId="10" fillId="3" borderId="1" xfId="0" applyFont="1" applyFill="1" applyBorder="1"/>
    <xf numFmtId="0" fontId="14" fillId="6" borderId="0" xfId="2" applyNumberFormat="1" applyFont="1" applyFill="1" applyAlignment="1">
      <alignment vertical="center"/>
    </xf>
    <xf numFmtId="0" fontId="16" fillId="6" borderId="0" xfId="2" applyNumberFormat="1" applyFont="1" applyFill="1" applyAlignment="1">
      <alignment vertical="center"/>
    </xf>
    <xf numFmtId="41" fontId="17" fillId="6" borderId="0" xfId="2" applyNumberFormat="1" applyFont="1" applyFill="1" applyAlignment="1">
      <alignment vertical="center"/>
    </xf>
    <xf numFmtId="41" fontId="16" fillId="6" borderId="0" xfId="2" applyNumberFormat="1" applyFont="1" applyFill="1" applyAlignment="1">
      <alignment horizontal="right" vertical="center"/>
    </xf>
    <xf numFmtId="41" fontId="16" fillId="6" borderId="0" xfId="2" applyNumberFormat="1" applyFont="1" applyFill="1" applyAlignment="1">
      <alignment horizontal="center" vertical="center"/>
    </xf>
    <xf numFmtId="0" fontId="18" fillId="6" borderId="26" xfId="2" applyNumberFormat="1" applyFont="1" applyFill="1" applyBorder="1" applyAlignment="1">
      <alignment vertical="center"/>
    </xf>
    <xf numFmtId="176" fontId="18" fillId="6" borderId="27" xfId="2" applyNumberFormat="1" applyFont="1" applyFill="1" applyBorder="1" applyAlignment="1" applyProtection="1">
      <alignment horizontal="center" vertical="center"/>
    </xf>
    <xf numFmtId="176" fontId="18" fillId="0" borderId="11" xfId="2" applyNumberFormat="1" applyFont="1" applyFill="1" applyBorder="1" applyAlignment="1" applyProtection="1">
      <alignment horizontal="center" vertical="center"/>
    </xf>
    <xf numFmtId="176" fontId="18" fillId="0" borderId="15" xfId="2" applyNumberFormat="1" applyFont="1" applyFill="1" applyBorder="1" applyAlignment="1" applyProtection="1">
      <alignment horizontal="center" vertical="center"/>
    </xf>
    <xf numFmtId="10" fontId="18" fillId="0" borderId="15" xfId="2" applyNumberFormat="1" applyFont="1" applyFill="1" applyBorder="1" applyAlignment="1">
      <alignment horizontal="left" vertical="center"/>
    </xf>
    <xf numFmtId="180" fontId="18" fillId="0" borderId="15" xfId="2" applyNumberFormat="1" applyFont="1" applyFill="1" applyBorder="1" applyAlignment="1">
      <alignment horizontal="left" vertical="center"/>
    </xf>
    <xf numFmtId="41" fontId="18" fillId="0" borderId="8" xfId="2" applyNumberFormat="1" applyFont="1" applyFill="1" applyBorder="1" applyAlignment="1">
      <alignment horizontal="left" vertical="center"/>
    </xf>
    <xf numFmtId="10" fontId="18" fillId="0" borderId="8" xfId="2" applyNumberFormat="1" applyFont="1" applyFill="1" applyBorder="1" applyAlignment="1">
      <alignment horizontal="left" vertical="center"/>
    </xf>
    <xf numFmtId="41" fontId="19" fillId="0" borderId="15" xfId="2" applyNumberFormat="1" applyFont="1" applyFill="1" applyBorder="1" applyAlignment="1">
      <alignment horizontal="center" vertical="center"/>
    </xf>
    <xf numFmtId="0" fontId="18" fillId="0" borderId="0" xfId="4" applyNumberFormat="1" applyFont="1" applyFill="1" applyBorder="1" applyAlignment="1">
      <alignment vertical="center"/>
    </xf>
    <xf numFmtId="176" fontId="18" fillId="0" borderId="15" xfId="4" applyNumberFormat="1" applyFont="1" applyFill="1" applyBorder="1" applyAlignment="1" applyProtection="1">
      <alignment horizontal="center" vertical="center"/>
    </xf>
    <xf numFmtId="176" fontId="18" fillId="0" borderId="8" xfId="2" applyNumberFormat="1" applyFont="1" applyFill="1" applyBorder="1" applyAlignment="1" applyProtection="1">
      <alignment horizontal="center" vertical="center"/>
    </xf>
    <xf numFmtId="181" fontId="18" fillId="0" borderId="15" xfId="2" applyNumberFormat="1" applyFont="1" applyFill="1" applyBorder="1" applyAlignment="1" applyProtection="1">
      <alignment horizontal="center" vertical="center"/>
    </xf>
    <xf numFmtId="41" fontId="18" fillId="0" borderId="15" xfId="2" applyNumberFormat="1" applyFont="1" applyFill="1" applyBorder="1" applyAlignment="1">
      <alignment vertical="center" wrapText="1"/>
    </xf>
    <xf numFmtId="176" fontId="18" fillId="0" borderId="22" xfId="2" applyNumberFormat="1" applyFont="1" applyFill="1" applyBorder="1" applyAlignment="1" applyProtection="1">
      <alignment horizontal="center" vertical="center"/>
    </xf>
    <xf numFmtId="176" fontId="18" fillId="6" borderId="31" xfId="2" applyNumberFormat="1" applyFont="1" applyFill="1" applyBorder="1" applyAlignment="1" applyProtection="1">
      <alignment horizontal="center" vertical="center"/>
    </xf>
    <xf numFmtId="176" fontId="18" fillId="0" borderId="35" xfId="2" applyNumberFormat="1" applyFont="1" applyFill="1" applyBorder="1" applyAlignment="1" applyProtection="1">
      <alignment horizontal="center" vertical="center"/>
    </xf>
    <xf numFmtId="41" fontId="18" fillId="6" borderId="25" xfId="1" applyFont="1" applyFill="1" applyBorder="1" applyAlignment="1" applyProtection="1">
      <alignment vertical="center"/>
    </xf>
    <xf numFmtId="41" fontId="18" fillId="6" borderId="28" xfId="1" applyFont="1" applyFill="1" applyBorder="1" applyAlignment="1">
      <alignment vertical="center"/>
    </xf>
    <xf numFmtId="41" fontId="18" fillId="5" borderId="21" xfId="1" applyFont="1" applyFill="1" applyBorder="1" applyAlignment="1">
      <alignment vertical="center"/>
    </xf>
    <xf numFmtId="41" fontId="18" fillId="0" borderId="21" xfId="1" applyFont="1" applyFill="1" applyBorder="1" applyAlignment="1">
      <alignment vertical="center"/>
    </xf>
    <xf numFmtId="41" fontId="18" fillId="5" borderId="29" xfId="1" applyFont="1" applyFill="1" applyBorder="1" applyAlignment="1">
      <alignment vertical="center"/>
    </xf>
    <xf numFmtId="41" fontId="18" fillId="0" borderId="29" xfId="1" applyFont="1" applyFill="1" applyBorder="1" applyAlignment="1">
      <alignment vertical="center"/>
    </xf>
    <xf numFmtId="41" fontId="18" fillId="0" borderId="30" xfId="1" applyFont="1" applyFill="1" applyBorder="1" applyAlignment="1">
      <alignment vertical="center"/>
    </xf>
    <xf numFmtId="41" fontId="14" fillId="6" borderId="32" xfId="1" applyFont="1" applyFill="1" applyBorder="1" applyAlignment="1">
      <alignment vertical="center"/>
    </xf>
    <xf numFmtId="41" fontId="18" fillId="5" borderId="34" xfId="1" applyFont="1" applyFill="1" applyBorder="1" applyAlignment="1">
      <alignment vertical="center"/>
    </xf>
    <xf numFmtId="41" fontId="18" fillId="5" borderId="25" xfId="1" applyFont="1" applyFill="1" applyBorder="1" applyAlignment="1">
      <alignment vertical="center"/>
    </xf>
    <xf numFmtId="41" fontId="14" fillId="6" borderId="36" xfId="1" applyFont="1" applyFill="1" applyBorder="1" applyAlignment="1">
      <alignment vertical="center"/>
    </xf>
    <xf numFmtId="183" fontId="14" fillId="6" borderId="0" xfId="2" applyNumberFormat="1" applyFont="1" applyFill="1" applyAlignment="1">
      <alignment vertical="center"/>
    </xf>
    <xf numFmtId="41" fontId="18" fillId="0" borderId="15" xfId="2" applyNumberFormat="1" applyFont="1" applyFill="1" applyBorder="1" applyAlignment="1">
      <alignment horizontal="left" vertical="center"/>
    </xf>
    <xf numFmtId="0" fontId="18" fillId="0" borderId="0" xfId="2" applyNumberFormat="1" applyFont="1" applyFill="1" applyBorder="1" applyAlignment="1">
      <alignment vertical="center"/>
    </xf>
    <xf numFmtId="41" fontId="18" fillId="0" borderId="11" xfId="2" applyNumberFormat="1" applyFont="1" applyFill="1" applyBorder="1" applyAlignment="1">
      <alignment horizontal="left" vertical="center"/>
    </xf>
    <xf numFmtId="41" fontId="13" fillId="6" borderId="0" xfId="2" applyNumberFormat="1" applyFont="1" applyFill="1" applyAlignment="1" applyProtection="1">
      <alignment horizontal="center" vertical="center"/>
    </xf>
    <xf numFmtId="176" fontId="18" fillId="6" borderId="22" xfId="2" applyNumberFormat="1" applyFont="1" applyFill="1" applyBorder="1" applyAlignment="1" applyProtection="1">
      <alignment horizontal="center" vertical="center"/>
    </xf>
    <xf numFmtId="0" fontId="18" fillId="0" borderId="0" xfId="0" applyFont="1" applyAlignment="1">
      <alignment vertic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vertical="center"/>
    </xf>
    <xf numFmtId="49" fontId="18" fillId="0" borderId="0" xfId="0" applyNumberFormat="1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8" fillId="0" borderId="1" xfId="0" applyNumberFormat="1" applyFont="1" applyBorder="1" applyAlignment="1">
      <alignment vertical="center"/>
    </xf>
    <xf numFmtId="0" fontId="18" fillId="0" borderId="0" xfId="0" applyNumberFormat="1" applyFont="1" applyAlignment="1">
      <alignment vertical="center"/>
    </xf>
    <xf numFmtId="179" fontId="18" fillId="0" borderId="0" xfId="0" applyNumberFormat="1" applyFont="1" applyAlignment="1">
      <alignment vertical="center"/>
    </xf>
    <xf numFmtId="0" fontId="22" fillId="0" borderId="1" xfId="0" quotePrefix="1" applyFont="1" applyBorder="1" applyAlignment="1">
      <alignment horizontal="center" vertical="center"/>
    </xf>
    <xf numFmtId="179" fontId="18" fillId="0" borderId="1" xfId="0" applyNumberFormat="1" applyFont="1" applyBorder="1" applyAlignment="1">
      <alignment vertical="center"/>
    </xf>
    <xf numFmtId="179" fontId="18" fillId="0" borderId="1" xfId="1" applyNumberFormat="1" applyFont="1" applyBorder="1" applyAlignment="1">
      <alignment vertical="center"/>
    </xf>
    <xf numFmtId="49" fontId="18" fillId="0" borderId="1" xfId="0" applyNumberFormat="1" applyFont="1" applyFill="1" applyBorder="1" applyAlignment="1">
      <alignment vertical="center"/>
    </xf>
    <xf numFmtId="0" fontId="18" fillId="0" borderId="1" xfId="0" applyNumberFormat="1" applyFont="1" applyFill="1" applyBorder="1" applyAlignment="1">
      <alignment horizontal="center" vertical="center"/>
    </xf>
    <xf numFmtId="179" fontId="18" fillId="0" borderId="1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79" fontId="18" fillId="0" borderId="1" xfId="1" applyNumberFormat="1" applyFont="1" applyFill="1" applyBorder="1" applyAlignment="1">
      <alignment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179" fontId="18" fillId="0" borderId="1" xfId="0" applyNumberFormat="1" applyFont="1" applyBorder="1" applyAlignment="1">
      <alignment horizontal="center" vertical="center"/>
    </xf>
    <xf numFmtId="179" fontId="18" fillId="0" borderId="0" xfId="0" applyNumberFormat="1" applyFont="1" applyAlignment="1">
      <alignment horizontal="center" vertical="center"/>
    </xf>
    <xf numFmtId="0" fontId="21" fillId="0" borderId="0" xfId="3" applyFont="1">
      <alignment vertical="center"/>
    </xf>
    <xf numFmtId="0" fontId="21" fillId="0" borderId="0" xfId="3" applyFont="1" applyFill="1">
      <alignment vertical="center"/>
    </xf>
    <xf numFmtId="0" fontId="21" fillId="0" borderId="0" xfId="3" applyFont="1" applyAlignment="1">
      <alignment horizontal="center" vertical="center"/>
    </xf>
    <xf numFmtId="41" fontId="18" fillId="0" borderId="15" xfId="2" applyNumberFormat="1" applyFont="1" applyFill="1" applyBorder="1" applyAlignment="1">
      <alignment horizontal="left" vertical="center"/>
    </xf>
    <xf numFmtId="41" fontId="20" fillId="6" borderId="0" xfId="2" applyNumberFormat="1" applyFont="1" applyFill="1" applyAlignment="1" applyProtection="1">
      <alignment horizontal="center" vertical="center"/>
    </xf>
    <xf numFmtId="41" fontId="14" fillId="6" borderId="8" xfId="2" applyNumberFormat="1" applyFont="1" applyFill="1" applyBorder="1" applyAlignment="1" applyProtection="1">
      <alignment horizontal="center" vertical="center"/>
    </xf>
    <xf numFmtId="41" fontId="14" fillId="6" borderId="16" xfId="2" applyNumberFormat="1" applyFont="1" applyFill="1" applyBorder="1" applyAlignment="1" applyProtection="1">
      <alignment horizontal="center" vertical="center"/>
    </xf>
    <xf numFmtId="41" fontId="14" fillId="6" borderId="11" xfId="2" applyNumberFormat="1" applyFont="1" applyFill="1" applyBorder="1" applyAlignment="1" applyProtection="1">
      <alignment horizontal="center" vertical="center"/>
    </xf>
    <xf numFmtId="41" fontId="14" fillId="6" borderId="19" xfId="2" applyNumberFormat="1" applyFont="1" applyFill="1" applyBorder="1" applyAlignment="1" applyProtection="1">
      <alignment horizontal="center" vertical="center"/>
    </xf>
    <xf numFmtId="41" fontId="14" fillId="6" borderId="17" xfId="2" applyNumberFormat="1" applyFont="1" applyFill="1" applyBorder="1" applyAlignment="1" applyProtection="1">
      <alignment horizontal="center" vertical="center"/>
    </xf>
    <xf numFmtId="41" fontId="14" fillId="6" borderId="20" xfId="2" applyNumberFormat="1" applyFont="1" applyFill="1" applyBorder="1" applyAlignment="1" applyProtection="1">
      <alignment horizontal="center" vertical="center"/>
    </xf>
    <xf numFmtId="41" fontId="14" fillId="6" borderId="18" xfId="2" applyNumberFormat="1" applyFont="1" applyFill="1" applyBorder="1" applyAlignment="1" applyProtection="1">
      <alignment horizontal="center" vertical="center"/>
    </xf>
    <xf numFmtId="41" fontId="14" fillId="6" borderId="21" xfId="2" applyNumberFormat="1" applyFont="1" applyFill="1" applyBorder="1" applyAlignment="1" applyProtection="1">
      <alignment horizontal="center" vertical="center"/>
    </xf>
    <xf numFmtId="41" fontId="18" fillId="6" borderId="22" xfId="2" applyNumberFormat="1" applyFont="1" applyFill="1" applyBorder="1" applyAlignment="1">
      <alignment vertical="center"/>
    </xf>
    <xf numFmtId="41" fontId="18" fillId="6" borderId="23" xfId="2" applyNumberFormat="1" applyFont="1" applyFill="1" applyBorder="1" applyAlignment="1">
      <alignment vertical="center"/>
    </xf>
    <xf numFmtId="176" fontId="18" fillId="6" borderId="24" xfId="2" applyNumberFormat="1" applyFont="1" applyFill="1" applyBorder="1" applyAlignment="1" applyProtection="1">
      <alignment horizontal="center" vertical="center"/>
    </xf>
    <xf numFmtId="176" fontId="18" fillId="6" borderId="22" xfId="2" applyNumberFormat="1" applyFont="1" applyFill="1" applyBorder="1" applyAlignment="1" applyProtection="1">
      <alignment horizontal="center" vertical="center"/>
    </xf>
    <xf numFmtId="41" fontId="18" fillId="6" borderId="27" xfId="2" applyNumberFormat="1" applyFont="1" applyFill="1" applyBorder="1" applyAlignment="1">
      <alignment vertical="center"/>
    </xf>
    <xf numFmtId="41" fontId="18" fillId="6" borderId="27" xfId="2" applyNumberFormat="1" applyFont="1" applyFill="1" applyBorder="1" applyAlignment="1">
      <alignment horizontal="left" vertical="center"/>
    </xf>
    <xf numFmtId="41" fontId="18" fillId="0" borderId="11" xfId="2" applyNumberFormat="1" applyFont="1" applyFill="1" applyBorder="1" applyAlignment="1">
      <alignment horizontal="left" vertical="center"/>
    </xf>
    <xf numFmtId="41" fontId="18" fillId="0" borderId="15" xfId="2" applyNumberFormat="1" applyFont="1" applyFill="1" applyBorder="1" applyAlignment="1">
      <alignment horizontal="left" vertical="center" wrapText="1"/>
    </xf>
    <xf numFmtId="41" fontId="18" fillId="0" borderId="15" xfId="4" applyNumberFormat="1" applyFont="1" applyFill="1" applyBorder="1" applyAlignment="1">
      <alignment horizontal="left" vertical="center"/>
    </xf>
    <xf numFmtId="41" fontId="18" fillId="0" borderId="8" xfId="2" applyNumberFormat="1" applyFont="1" applyFill="1" applyBorder="1" applyAlignment="1">
      <alignment horizontal="left" vertical="center" wrapText="1"/>
    </xf>
    <xf numFmtId="41" fontId="14" fillId="6" borderId="31" xfId="2" applyNumberFormat="1" applyFont="1" applyFill="1" applyBorder="1" applyAlignment="1">
      <alignment horizontal="center" vertical="center"/>
    </xf>
    <xf numFmtId="41" fontId="18" fillId="0" borderId="33" xfId="2" applyNumberFormat="1" applyFont="1" applyFill="1" applyBorder="1" applyAlignment="1">
      <alignment horizontal="right" vertical="center"/>
    </xf>
    <xf numFmtId="41" fontId="18" fillId="0" borderId="22" xfId="2" applyNumberFormat="1" applyFont="1" applyFill="1" applyBorder="1" applyAlignment="1">
      <alignment horizontal="right" vertical="center"/>
    </xf>
    <xf numFmtId="49" fontId="18" fillId="0" borderId="13" xfId="0" applyNumberFormat="1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22" fillId="0" borderId="1" xfId="0" quotePrefix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</cellXfs>
  <cellStyles count="7">
    <cellStyle name="쉼표 [0]" xfId="1" builtinId="6"/>
    <cellStyle name="표준" xfId="0" builtinId="0"/>
    <cellStyle name="표준 2" xfId="3" xr:uid="{B7957CF2-66D2-4977-A94B-AA25BA8EA76B}"/>
    <cellStyle name="표준 2 2 2" xfId="2" xr:uid="{D99E6C87-B599-40DF-B243-057D0F0BFC1C}"/>
    <cellStyle name="표준 2 3" xfId="4" xr:uid="{E62844B1-28B5-48CB-AF3D-3B042B8F5A40}"/>
    <cellStyle name="표준 3" xfId="5" xr:uid="{0AA3A7CB-4D4E-4075-9A40-E288198E698C}"/>
    <cellStyle name="표준 3 2" xfId="6" xr:uid="{73A9643E-BEB2-47B5-8EB3-702813DB2F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14</xdr:row>
      <xdr:rowOff>57150</xdr:rowOff>
    </xdr:from>
    <xdr:to>
      <xdr:col>13</xdr:col>
      <xdr:colOff>400050</xdr:colOff>
      <xdr:row>30</xdr:row>
      <xdr:rowOff>76200</xdr:rowOff>
    </xdr:to>
    <xdr:pic>
      <xdr:nvPicPr>
        <xdr:cNvPr id="9221" name="Picture 5">
          <a:extLst>
            <a:ext uri="{FF2B5EF4-FFF2-40B4-BE49-F238E27FC236}">
              <a16:creationId xmlns:a16="http://schemas.microsoft.com/office/drawing/2014/main" id="{00000000-0008-0000-0B00-000005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0300" y="2486025"/>
          <a:ext cx="5276850" cy="280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20</xdr:row>
      <xdr:rowOff>47625</xdr:rowOff>
    </xdr:from>
    <xdr:to>
      <xdr:col>1</xdr:col>
      <xdr:colOff>5467350</xdr:colOff>
      <xdr:row>30</xdr:row>
      <xdr:rowOff>190500</xdr:rowOff>
    </xdr:to>
    <xdr:sp macro="" textlink="">
      <xdr:nvSpPr>
        <xdr:cNvPr id="7175" name="Rectangle 7">
          <a:extLst>
            <a:ext uri="{FF2B5EF4-FFF2-40B4-BE49-F238E27FC236}">
              <a16:creationId xmlns:a16="http://schemas.microsoft.com/office/drawing/2014/main" id="{00000000-0008-0000-0C00-0000071C0000}"/>
            </a:ext>
          </a:extLst>
        </xdr:cNvPr>
        <xdr:cNvSpPr>
          <a:spLocks noChangeArrowheads="1"/>
        </xdr:cNvSpPr>
      </xdr:nvSpPr>
      <xdr:spPr bwMode="auto">
        <a:xfrm>
          <a:off x="942975" y="4829175"/>
          <a:ext cx="4924425" cy="2524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20</xdr:row>
      <xdr:rowOff>133350</xdr:rowOff>
    </xdr:from>
    <xdr:to>
      <xdr:col>1</xdr:col>
      <xdr:colOff>2781300</xdr:colOff>
      <xdr:row>30</xdr:row>
      <xdr:rowOff>133350</xdr:rowOff>
    </xdr:to>
    <xdr:pic>
      <xdr:nvPicPr>
        <xdr:cNvPr id="7176" name="Picture 8" descr="행높이팝업">
          <a:extLst>
            <a:ext uri="{FF2B5EF4-FFF2-40B4-BE49-F238E27FC236}">
              <a16:creationId xmlns:a16="http://schemas.microsoft.com/office/drawing/2014/main" id="{00000000-0008-0000-0C00-000008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4914900"/>
          <a:ext cx="2181225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3295650</xdr:colOff>
      <xdr:row>23</xdr:row>
      <xdr:rowOff>104775</xdr:rowOff>
    </xdr:from>
    <xdr:to>
      <xdr:col>1</xdr:col>
      <xdr:colOff>4953000</xdr:colOff>
      <xdr:row>27</xdr:row>
      <xdr:rowOff>66675</xdr:rowOff>
    </xdr:to>
    <xdr:pic>
      <xdr:nvPicPr>
        <xdr:cNvPr id="7177" name="Picture 9" descr="행높이">
          <a:extLst>
            <a:ext uri="{FF2B5EF4-FFF2-40B4-BE49-F238E27FC236}">
              <a16:creationId xmlns:a16="http://schemas.microsoft.com/office/drawing/2014/main" id="{00000000-0008-0000-0C00-00000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5600700"/>
          <a:ext cx="165735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80;&#49457;\C\work\&#50641;&#49472;&#47928;&#49436;_&#51076;&#49884;\&#45236;%20&#47928;&#49436;\My%20Documents\&#48177;&#51648;&#50672;\&#44204;&#51201;\&#46160;&#49328;&#44148;&#49444;\ryu\&#54028;&#51060;&#45240;&#49828;&#47532;&#47784;&#45944;&#47553;\08.&#49892;&#54665;&#50696;&#49328;&#44288;&#47532;\c.&#49892;&#54665;&#50696;&#49328;\DOOSAN\DSCGHM\PROJECT\FED\Fed0010\&#51061;&#4932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C\My%20Documents\&#50689;&#50629;3&#54016;\&#54532;&#47196;&#51229;&#53944;&#48324;&#44277;&#49324;&#45236;&#50669;\&#50669;&#49340;&#54616;&#51060;&#52768;&#47004;&#49444;&#44228;(3.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4608;&#51652;&#50864;\E\BAKUP\OLD-E\1760\1766\1766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089;&#50629;&#54028;&#51068;\2011%20-%2003%20-%2005%20&#45224;&#45817;&#54637;\&#44148;&#52629;&#45236;&#50669;&#49436;%20&#48143;%20&#49328;&#52636;&#49436;\10&#52264;&#45236;&#50669;&#49436;%20&#48143;%20&#49328;&#52636;&#49436;%2020110831\&#45236;&#50669;&#49436;\BAKUP\OLD-E\1760\1766\1766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512;&#51109;&#45784;\&#47196;&#52972;&#46356;&#49828;&#53356;c\1766\1790\179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YESTER\&#44540;&#44144;&#4943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49457;&#45224;&#51068;&#5094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50689;&#48176;\05&#45380;01&#50900;\My%20Documents\Excel%20Data\&#50641;&#49472;&#51088;&#47308;\&#50641;&#49472;&#53952;\&#51652;&#51676;&#49688;&#54217;&#45236;&#50669;&#49436;&#5395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7564;\D\pjt-2002\&#54217;&#54868;&#51032;&#45840;\&#50696;&#49328;&#49436;(&#51068;&#50948;&#45824;&#44032;,&#45840;)\&#49444;&#44228;&#48320;&#44221;(&#44397;&#51088;)\&#44397;&#51088;&#48320;&#44221;&#53685;&#49888;\13&#5226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&#51221;&#51116;&#50865;\&#50577;&#49328;&#53076;&#49828;&#47784;&#44277;&#51109;%20&#49888;&#52629;&#44277;&#4932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(&#51452;)&#54028;&#53356;&#47004;&#46300;\&#44277;&#47924;&#48512;\My%20Documents\(&#51452;)&#54620;&#44397;&#49440;&#48149;&#49444;&#48708;\&#46041;&#54840;&#46041;%20&#54032;&#47588;&#49884;&#4944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4644;&#50808;&#54788;&#511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4600;&#54840;\&#50629;&#52404;&#44204;&#51201;\My%20Documents\&#45796;&#50868;\2002-8\My%20Documents\&#44277;&#47924;&#48512;\My%20Documents\&#49340;&#46993;&#51652;%20&#51473;&#183;&#44256;&#46321;&#54617;&#44368;%20&#44053;&#45817;\&#49340;&#46993;&#51652;-&#45236;&#50669;&#4943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&#48148;&#53461;%20&#54868;&#47732;\&#51089;&#50629;&#54028;&#51068;\09-10-10&#50857;&#46160;&#47928;&#54868;&#52404;&#50977;&#49468;&#53440;%20&#44148;&#47549;&#44277;&#49324;\2&#52264;&#51089;&#50629;&#54028;&#51068;\&#45236;&#50669;&#49436;\&#51089;&#50629;&#54028;&#51068;\09-10-10&#50857;&#46160;&#47928;&#54868;&#52404;&#50977;&#49468;&#53440;%20&#44148;&#47549;&#44277;&#49324;\2&#52264;&#51089;&#50629;&#54028;&#51068;\&#50857;&#46160;&#46041;&#47928;&#54868;&#52404;&#50977;&#49468;&#53552;(&#51312;&#44221;&#45236;&#50669;&#49436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KYEOUS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IGN\GHJY\GHJY31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652;&#50864;\C\WINDOWS\TEMP\&#49444;&#44228;&#52280;&#44256;&#51088;&#47308;ck-a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50857;&#49437;\&#45796;&#48148;\WINDOWS\Temporary%20Internet%20Files\Content.IE5\U0QUL6H1\data01\&#44592;&#51204;&#48512;\&#48512;&#49436;&#44277;&#53685;\&#44592;&#53440;\&#51452;&#51088;&#47308;&#49892;\&#44277;&#51333;&#45824;&#487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갑지(추정)"/>
      <sheetName val="소요자재"/>
      <sheetName val="노무산출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"/>
      <sheetName val="구성도"/>
      <sheetName val="설계명세서"/>
      <sheetName val="품셈"/>
      <sheetName val="요율"/>
      <sheetName val="수량산출"/>
      <sheetName val="터널조도"/>
      <sheetName val="실행내역서 "/>
      <sheetName val="내역"/>
    </sheetNames>
    <sheetDataSet>
      <sheetData sheetId="0" refreshError="1"/>
      <sheetData sheetId="1" refreshError="1"/>
      <sheetData sheetId="2">
        <row r="25">
          <cell r="H25">
            <v>9061950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MAIN"/>
      <sheetName val="과천MAIN"/>
      <sheetName val="1766-1"/>
      <sheetName val="낙찰표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MAIN"/>
      <sheetName val="과천MAIN"/>
      <sheetName val="수량산출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신우"/>
      <sheetName val="laroux"/>
      <sheetName val="갑지"/>
      <sheetName val="강 당"/>
      <sheetName val="신우갑지"/>
      <sheetName val="천우갑지"/>
      <sheetName val="천우"/>
      <sheetName val="__"/>
      <sheetName val="Sheet1"/>
      <sheetName val="EQT-ESTN"/>
      <sheetName val="DATA"/>
      <sheetName val="내역서"/>
      <sheetName val="수량산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자료"/>
      <sheetName val="여과지동"/>
      <sheetName val="수량산출서(취수장)"/>
      <sheetName val="취수장"/>
      <sheetName val="수량산출서(여과지)"/>
      <sheetName val="근거서"/>
      <sheetName val="수량산출"/>
      <sheetName val="날개벽수량표"/>
      <sheetName val="암거"/>
      <sheetName val="XL4Poppy"/>
      <sheetName val="포장공"/>
      <sheetName val="배수공"/>
      <sheetName val="Sheet1"/>
      <sheetName val="경영상태"/>
      <sheetName val="샘플표지"/>
      <sheetName val="내역서"/>
      <sheetName val="자재단가"/>
      <sheetName val="내역서적용"/>
      <sheetName val="물가대비표"/>
      <sheetName val="요율"/>
      <sheetName val="일위대가"/>
      <sheetName val="기초입력 DATA"/>
      <sheetName val="48단가"/>
      <sheetName val="I一般比"/>
      <sheetName val="전기단가조사서"/>
      <sheetName val="집계표"/>
      <sheetName val="단가"/>
      <sheetName val="9811"/>
      <sheetName val="단"/>
      <sheetName val="내역"/>
      <sheetName val="연습"/>
      <sheetName val="직재"/>
      <sheetName val="일위"/>
      <sheetName val="대외공문"/>
      <sheetName val="기계경비및산출근거서"/>
      <sheetName val="파이프류"/>
      <sheetName val="가격조사서"/>
      <sheetName val="단면치수"/>
      <sheetName val="남양내역"/>
      <sheetName val="노임단가"/>
      <sheetName val="공문"/>
      <sheetName val="용수간선"/>
      <sheetName val="위치"/>
      <sheetName val="신우"/>
      <sheetName val="9509"/>
      <sheetName val="일위대가(가설)"/>
      <sheetName val="빙장비사양"/>
      <sheetName val="대림산업"/>
      <sheetName val="내역표지"/>
      <sheetName val="EQT-EST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대-산출"/>
      <sheetName val="대-전기인건"/>
      <sheetName val="중-기계산출"/>
      <sheetName val="중-전기인건"/>
      <sheetName val="표준일위"/>
      <sheetName val="물가조사"/>
      <sheetName val="임률"/>
      <sheetName val="대가정리"/>
      <sheetName val="#REF"/>
      <sheetName val="표지"/>
      <sheetName val="원가계산서 "/>
      <sheetName val="집계표 (1)"/>
      <sheetName val="집계표(2)"/>
      <sheetName val="내역서(1차공사분)"/>
      <sheetName val="Sheet1"/>
      <sheetName val="DATA"/>
      <sheetName val="수량산출"/>
      <sheetName val="현장일보"/>
      <sheetName val="총괄표"/>
      <sheetName val="I一般比"/>
      <sheetName val="견적대비표"/>
      <sheetName val="INPUT"/>
      <sheetName val="일위대가"/>
      <sheetName val="ABUT수량-A1"/>
      <sheetName val="도배공사언고"/>
      <sheetName val="포장복구집계"/>
      <sheetName val="청천내"/>
      <sheetName val="집수정"/>
      <sheetName val="NEGO"/>
      <sheetName val="공사수행방안"/>
      <sheetName val="자재단가비교표"/>
      <sheetName val="견적율"/>
      <sheetName val="내역서"/>
      <sheetName val="데이타"/>
      <sheetName val="내역서1999.8최종"/>
      <sheetName val="인건비"/>
      <sheetName val="CTEMCOST"/>
      <sheetName val="건축-물가변동"/>
      <sheetName val="노임단가"/>
      <sheetName val="전차선로 물량표"/>
      <sheetName val="일위대가-1"/>
      <sheetName val="Front"/>
      <sheetName val="wall"/>
      <sheetName val="간접"/>
      <sheetName val="ETC"/>
      <sheetName val="성남일위"/>
      <sheetName val="을"/>
      <sheetName val="POL6차-PIPING"/>
      <sheetName val="Curves"/>
      <sheetName val="Tables"/>
      <sheetName val="N賃率-職"/>
      <sheetName val="산출금액내역"/>
      <sheetName val="상수도토공집계표"/>
      <sheetName val="평균높이산출근거"/>
      <sheetName val="횡배수관위치조서"/>
      <sheetName val="지우지마세요"/>
      <sheetName val="단가조사"/>
      <sheetName val="직재"/>
      <sheetName val="영1"/>
      <sheetName val="1.설계조건"/>
      <sheetName val="안정검토(온1)"/>
      <sheetName val="설직재-1"/>
      <sheetName val="별표 "/>
      <sheetName val="Option"/>
      <sheetName val="SP-B1"/>
      <sheetName val="손익분석"/>
      <sheetName val="중갑지"/>
      <sheetName val="사급자재"/>
      <sheetName val="노임"/>
      <sheetName val="단가 "/>
      <sheetName val="내역"/>
      <sheetName val="환율"/>
      <sheetName val="일위대가 (100%)"/>
      <sheetName val="과천MAIN"/>
      <sheetName val="IMPEADENCE MAP 취수장"/>
      <sheetName val="플랜트 설치"/>
      <sheetName val="단가"/>
      <sheetName val="반중력식옹벽3.5"/>
      <sheetName val="일위목록"/>
      <sheetName val="일위_파일"/>
      <sheetName val="입찰안"/>
      <sheetName val="암거단위-1련"/>
      <sheetName val="화산경계"/>
      <sheetName val="귀래 설계 공내역서"/>
      <sheetName val="소비자가"/>
      <sheetName val="식재가격"/>
      <sheetName val="식재총괄"/>
      <sheetName val="const."/>
      <sheetName val="일위대가(계측기설치)"/>
      <sheetName val="부안일위"/>
      <sheetName val="내역서-전체낙찰율"/>
      <sheetName val="날개벽"/>
      <sheetName val="암거단위"/>
      <sheetName val="전기일위대가"/>
      <sheetName val="인건-측정"/>
      <sheetName val="수량산출서"/>
      <sheetName val="예비품"/>
      <sheetName val="수목표준대가"/>
      <sheetName val="제수"/>
      <sheetName val="공기"/>
      <sheetName val="단가산출"/>
      <sheetName val="전기일위목록"/>
      <sheetName val="빙장비사양"/>
      <sheetName val="장비사양"/>
      <sheetName val="집계표"/>
      <sheetName val="Sheet6"/>
      <sheetName val="일위"/>
      <sheetName val="설비내역서"/>
      <sheetName val="건축내역서"/>
      <sheetName val="전기내역서"/>
      <sheetName val="단가대비표"/>
      <sheetName val="일위대가(가설)"/>
      <sheetName val="5.모델링"/>
      <sheetName val="2.단면가정"/>
      <sheetName val="신우"/>
      <sheetName val="갑지1"/>
      <sheetName val="설계명세서"/>
      <sheetName val="공사"/>
      <sheetName val="시행후면적"/>
      <sheetName val="Sheet2"/>
      <sheetName val="건축내역"/>
      <sheetName val="자재단가표"/>
      <sheetName val="조명시설"/>
      <sheetName val="Total"/>
      <sheetName val="표지 (2)"/>
      <sheetName val="NEYOK"/>
      <sheetName val="FRP내역서"/>
      <sheetName val="금액"/>
      <sheetName val="원가계산서"/>
      <sheetName val="7단가"/>
      <sheetName val="내역서-CCTV"/>
      <sheetName val="WEIGHT LIST"/>
      <sheetName val="계산근거"/>
      <sheetName val="DATE"/>
      <sheetName val="외주"/>
      <sheetName val="기준"/>
      <sheetName val="9811"/>
      <sheetName val="목표세부명세"/>
      <sheetName val="원하대비"/>
      <sheetName val="원도급"/>
      <sheetName val="하도급"/>
      <sheetName val="현장관리비"/>
      <sheetName val="직노"/>
      <sheetName val="노임이"/>
      <sheetName val="견"/>
      <sheetName val="횡배수관집현황(2공구)"/>
      <sheetName val="작성기준"/>
      <sheetName val="관급단가"/>
      <sheetName val="FD"/>
      <sheetName val="LD"/>
      <sheetName val="GAEYO"/>
      <sheetName val="연동내역"/>
      <sheetName val="노 무 비"/>
      <sheetName val="내역서1"/>
      <sheetName val="노무비"/>
      <sheetName val="__"/>
      <sheetName val="반중력식옹벽"/>
      <sheetName val="copy"/>
      <sheetName val="토목내역서"/>
      <sheetName val="예가표"/>
      <sheetName val="공사원가계산서"/>
      <sheetName val="횡배수관토공수량"/>
      <sheetName val="1단계"/>
      <sheetName val="토목"/>
      <sheetName val="기계설비-물가변동"/>
      <sheetName val="한강운반비"/>
      <sheetName val="J형측구단위수량"/>
      <sheetName val="YES-T"/>
      <sheetName val="평가내역"/>
      <sheetName val="연결임시"/>
      <sheetName val="SUN 2000. 10 가격"/>
      <sheetName val="단위중량표"/>
      <sheetName val="Sheet3"/>
      <sheetName val="입력"/>
      <sheetName val="인건비 "/>
      <sheetName val="부하LOAD"/>
      <sheetName val="중기사용료"/>
      <sheetName val="XXXXXX"/>
      <sheetName val="원가계산"/>
      <sheetName val="견적"/>
      <sheetName val="기본DATA"/>
      <sheetName val="계약내력"/>
      <sheetName val="ES조서출력하기"/>
      <sheetName val="노원열병합  건축공사기성내역서"/>
      <sheetName val="AV시스템"/>
      <sheetName val="조도계산"/>
      <sheetName val="갑지"/>
      <sheetName val="P.M 별"/>
      <sheetName val="현대물량"/>
      <sheetName val="품셈TABLE"/>
      <sheetName val="노무비 "/>
      <sheetName val="집계"/>
      <sheetName val="요율"/>
      <sheetName val="터파기및재료"/>
      <sheetName val="직접인건비"/>
      <sheetName val="Y-WORK"/>
      <sheetName val="변압기 및 발전기 용량"/>
      <sheetName val="전기"/>
      <sheetName val="매립"/>
      <sheetName val="Sheet13"/>
      <sheetName val="발전기"/>
      <sheetName val="Sheet14"/>
      <sheetName val="현장관리비집계표"/>
      <sheetName val="실행철강하도"/>
      <sheetName val="COST"/>
      <sheetName val="조건입력"/>
      <sheetName val="조건입력(2)"/>
      <sheetName val="장비선정"/>
      <sheetName val="냉천부속동"/>
      <sheetName val="일위(PN)"/>
      <sheetName val="MCC제원"/>
      <sheetName val="b_balju_cho"/>
      <sheetName val="98수문일위"/>
      <sheetName val="약품설비"/>
      <sheetName val="여수토공사비"/>
      <sheetName val="가설공사내역"/>
      <sheetName val="401"/>
      <sheetName val="Sheet4"/>
      <sheetName val="갑지(추정)"/>
      <sheetName val="자재단가"/>
      <sheetName val="전신환매도율"/>
      <sheetName val="H-PILE수량집계"/>
      <sheetName val="A-4"/>
      <sheetName val="차선도색현황"/>
      <sheetName val="실행대비"/>
      <sheetName val="경비"/>
      <sheetName val="공사개요"/>
      <sheetName val="시중노임단가"/>
      <sheetName val="코드표"/>
      <sheetName val="COVER"/>
      <sheetName val="횡배수관"/>
      <sheetName val="대비"/>
      <sheetName val="집수정(600-700)"/>
      <sheetName val="전계가"/>
      <sheetName val="설계내역서"/>
      <sheetName val="APT"/>
      <sheetName val="건축공사 집계표"/>
      <sheetName val="골조"/>
      <sheetName val="본공사"/>
      <sheetName val="소방"/>
      <sheetName val="대치판정"/>
      <sheetName val="Working(wo WTs)"/>
      <sheetName val="송전기본"/>
      <sheetName val="노단"/>
      <sheetName val="R&amp;D"/>
      <sheetName val="총괄"/>
      <sheetName val="인수공"/>
      <sheetName val="공사비"/>
      <sheetName val="일위대가목록"/>
      <sheetName val="샘플표지"/>
      <sheetName val="교각계산"/>
      <sheetName val="단중표"/>
      <sheetName val="CAT_5"/>
      <sheetName val="교통대책내역"/>
      <sheetName val="일위대가표"/>
      <sheetName val="공조기"/>
      <sheetName val="산출"/>
      <sheetName val="FB25JN"/>
      <sheetName val="예산서표지"/>
      <sheetName val="일위목차"/>
      <sheetName val="돈암사업"/>
      <sheetName val="SYS별 부하목록"/>
      <sheetName val="cable data"/>
      <sheetName val="장비부하"/>
      <sheetName val="기존단가 (2)"/>
      <sheetName val="단위단가"/>
      <sheetName val="부하"/>
      <sheetName val="J直材4"/>
      <sheetName val="별표집계"/>
      <sheetName val="guard(mac)"/>
      <sheetName val="경산"/>
      <sheetName val="홍보비디오"/>
      <sheetName val="내역서2안"/>
      <sheetName val="정렬"/>
      <sheetName val="일반부표"/>
      <sheetName val="MixBed"/>
      <sheetName val="CondPol"/>
      <sheetName val=" 냉각수펌프"/>
      <sheetName val="6호기"/>
      <sheetName val="SAM"/>
      <sheetName val="프랜트면허"/>
      <sheetName val="시화점실행"/>
      <sheetName val="원가"/>
      <sheetName val="982월원안"/>
      <sheetName val="원효펌프교체020812"/>
      <sheetName val="수리결과"/>
      <sheetName val="전기 원가계산서"/>
      <sheetName val="용지매수"/>
      <sheetName val="BQ"/>
      <sheetName val="구천"/>
      <sheetName val="공내역"/>
      <sheetName val="단가비교표"/>
      <sheetName val="단"/>
      <sheetName val="제경비율"/>
      <sheetName val="배수내역 (2)"/>
      <sheetName val="SCHEDULE"/>
      <sheetName val="2원료가나다."/>
      <sheetName val="단가표"/>
      <sheetName val="2002상반기노임기준"/>
      <sheetName val="자료"/>
      <sheetName val="토사(PE)"/>
      <sheetName val="수량산출1"/>
      <sheetName val="입출재고현황 (2)"/>
      <sheetName val="변수"/>
      <sheetName val="dV&amp;Cl"/>
      <sheetName val="CAP"/>
      <sheetName val="R"/>
      <sheetName val="합천내역"/>
      <sheetName val="TRE TABLE"/>
      <sheetName val="목창호"/>
      <sheetName val="설 계"/>
      <sheetName val="인제내역"/>
      <sheetName val="철거산출근거"/>
      <sheetName val="약품공급2"/>
      <sheetName val="실행내역"/>
      <sheetName val="1안"/>
      <sheetName val="배수통관토공수량"/>
      <sheetName val="노임변동률"/>
      <sheetName val="9."/>
      <sheetName val="부대공"/>
      <sheetName val="포장공"/>
      <sheetName val="토공"/>
      <sheetName val="소일위대가코드표"/>
      <sheetName val="설계조건"/>
      <sheetName val="2.대외공문"/>
      <sheetName val="BID"/>
      <sheetName val="하부철근수량"/>
      <sheetName val="건축집계표"/>
      <sheetName val="토목집계표"/>
      <sheetName val="집계표(설비)"/>
      <sheetName val="SUMMARY"/>
      <sheetName val="PAINT"/>
      <sheetName val="내역서(기성청구)"/>
      <sheetName val="신표지1"/>
      <sheetName val="중기(목록)"/>
      <sheetName val="일위대가(목록)"/>
      <sheetName val="산근(목록)"/>
      <sheetName val="재료비"/>
      <sheetName val="대,유,램"/>
      <sheetName val="기계상세"/>
      <sheetName val="P-J"/>
      <sheetName val="È£Ç¥"/>
      <sheetName val="제-노임"/>
      <sheetName val="미드수량"/>
      <sheetName val="가로내역"/>
      <sheetName val="자 110% &amp; 노 70%"/>
      <sheetName val="제경집계"/>
      <sheetName val="재료"/>
      <sheetName val="설치자재"/>
      <sheetName val="목차"/>
      <sheetName val="제품"/>
      <sheetName val="견적계산"/>
      <sheetName val="재고현황"/>
      <sheetName val="Activity(new)"/>
      <sheetName val="Total(new)"/>
      <sheetName val="견적대비 견적서"/>
      <sheetName val="전통건설"/>
      <sheetName val="분석가정"/>
      <sheetName val="원가계산서_"/>
      <sheetName val="집계표_(1)"/>
      <sheetName val="별표_"/>
      <sheetName val="1_설계조건"/>
      <sheetName val="전차선로_물량표"/>
      <sheetName val="귀래_설계_공내역서"/>
      <sheetName val="건축공사"/>
      <sheetName val="6동"/>
      <sheetName val="20관리비율"/>
      <sheetName val="도급"/>
      <sheetName val="하남내역"/>
      <sheetName val="수토공단위당"/>
      <sheetName val="비탈면보호공수량산출"/>
      <sheetName val="산_3_2"/>
      <sheetName val="산_3_1"/>
      <sheetName val="_REF"/>
      <sheetName val="산_3_2_2"/>
      <sheetName val="역T형"/>
      <sheetName val="말뚝설계"/>
      <sheetName val="예산명세서"/>
      <sheetName val="자료입력"/>
      <sheetName val="FACTOR"/>
      <sheetName val="서울1"/>
      <sheetName val="NAI"/>
      <sheetName val="(관급)수량산출서"/>
      <sheetName val="(도급)수량산출서"/>
      <sheetName val="일위대가목록표"/>
      <sheetName val="제품목록"/>
      <sheetName val="측량요율"/>
      <sheetName val="패널"/>
      <sheetName val="설비"/>
      <sheetName val="설계기준"/>
      <sheetName val="내역1"/>
      <sheetName val="예총"/>
      <sheetName val="9GNG운반"/>
      <sheetName val="자재"/>
      <sheetName val="철근총괄집계표"/>
      <sheetName val="빗물받이(910-510-410)"/>
      <sheetName val="우수"/>
      <sheetName val="Sheet1 (2)"/>
      <sheetName val="일위대가서식"/>
      <sheetName val="조경"/>
      <sheetName val="포장재료집계표"/>
      <sheetName val="-몰탈콘크리트"/>
      <sheetName val="-배수구조물공토공"/>
      <sheetName val="횡배수관재료-"/>
      <sheetName val="계산서(직선부)"/>
      <sheetName val="콘크리트측구연장"/>
      <sheetName val="SLAB"/>
      <sheetName val="부하계산서"/>
      <sheetName val="설계서(1)"/>
      <sheetName val="C1ㅇ"/>
      <sheetName val="단가결정"/>
      <sheetName val="내역서(교량)전체"/>
      <sheetName val="기자재대비표"/>
      <sheetName val="4-7.중앙전기실(노임단가)"/>
      <sheetName val="버스운행안내"/>
      <sheetName val="근태계획서"/>
      <sheetName val="예방접종계획"/>
      <sheetName val="대로근거"/>
      <sheetName val="사  업  비  수  지  예  산  서"/>
      <sheetName val="관급"/>
      <sheetName val="inputarea_ref"/>
      <sheetName val="J01"/>
      <sheetName val="전기혼잡제경비(45)"/>
      <sheetName val="BSD (2)"/>
      <sheetName val="안정검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갑지"/>
      <sheetName val="가실행갑지(5억미만)"/>
      <sheetName val="가실행갑지(5억-50억)"/>
      <sheetName val="가실행갑지(50억이상)"/>
      <sheetName val="견적조건"/>
      <sheetName val="총괄집계표"/>
      <sheetName val="건축내역서"/>
      <sheetName val="투찰"/>
      <sheetName val="건축영업팀(건축)"/>
      <sheetName val="견적서갑지"/>
      <sheetName val="건축견적조건"/>
      <sheetName val="GAS"/>
      <sheetName val="진짜수평내역서틀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본댐"/>
      <sheetName val="도수"/>
      <sheetName val="ssb"/>
      <sheetName val="증감"/>
      <sheetName val="토목"/>
      <sheetName val="국고"/>
      <sheetName val="발전"/>
      <sheetName val="건축"/>
      <sheetName val="건축내역"/>
      <sheetName val="기계"/>
      <sheetName val="전기"/>
      <sheetName val="통신"/>
      <sheetName val="집계"/>
      <sheetName val="챠트"/>
      <sheetName val="물가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1"/>
      <sheetName val="수량산출"/>
      <sheetName val="갑지"/>
      <sheetName val="집계표"/>
      <sheetName val="기본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코스모공장 (어음)"/>
      <sheetName val="코스모공장 (현금)"/>
      <sheetName val="공사원가계산서"/>
      <sheetName val="공사분석"/>
      <sheetName val="Module1"/>
      <sheetName val="내역서1999.8최종"/>
      <sheetName val="전기"/>
      <sheetName val="수량산출"/>
    </sheetNames>
    <sheetDataSet>
      <sheetData sheetId="0">
        <row r="81">
          <cell r="A81" t="str">
            <v>A.공장동 건축공사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판매시설"/>
      <sheetName val="공사원가계산서"/>
      <sheetName val="공사분석"/>
      <sheetName val="Module1"/>
      <sheetName val="코스모공장 (어음)"/>
      <sheetName val="내역서1999.8최종"/>
      <sheetName val="전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내역서(B공구)"/>
      <sheetName val="변경내역"/>
      <sheetName val="견적조건보고서"/>
      <sheetName val="견적갑지"/>
      <sheetName val="을지"/>
      <sheetName val="근로자현황파악"/>
      <sheetName val="근로자현황파악 (2)"/>
      <sheetName val="보건증"/>
      <sheetName val="명단"/>
      <sheetName val="협력업체"/>
      <sheetName val="건강진단통보"/>
      <sheetName val="건강진단통보 (2)"/>
      <sheetName val="작업변경신청서"/>
      <sheetName val="노동청"/>
      <sheetName val="노동청 (특검)"/>
      <sheetName val="노동청 (작업)"/>
      <sheetName val="암검사"/>
      <sheetName val="암검사 (2)"/>
      <sheetName val="이중자격완료통보"/>
      <sheetName val="보건교육요청"/>
      <sheetName val="보건교육시행통보"/>
      <sheetName val="일반건강진단통보"/>
      <sheetName val="의보 정정신고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종합현황"/>
      <sheetName val="고객동향"/>
      <sheetName val="매출동업계"/>
      <sheetName val="제주점"/>
      <sheetName val="동업계비교(코너별)"/>
      <sheetName val="공항종합편"/>
      <sheetName val="공항동업계"/>
      <sheetName val="공항코너별"/>
      <sheetName val="동업계자료교환"/>
      <sheetName val="VXXXXXXX"/>
      <sheetName val="판매시설"/>
      <sheetName val="코스모공장 (어음)"/>
      <sheetName val="내역서1999.8최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(756)"/>
      <sheetName val="내역서(756)"/>
      <sheetName val="견적서 (2)"/>
      <sheetName val="Module1"/>
      <sheetName val="코스모공장 (어음)"/>
      <sheetName val="기계경비(시간당)"/>
      <sheetName val="램머"/>
      <sheetName val="직재"/>
      <sheetName val="설계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시방서)"/>
      <sheetName val="표지"/>
      <sheetName val="설계설명서"/>
      <sheetName val="예정공정표"/>
      <sheetName val="설계예산서"/>
      <sheetName val="원가계산서"/>
      <sheetName val="원가계산제비율"/>
      <sheetName val="총괄내역서"/>
      <sheetName val="내역서"/>
      <sheetName val="일위목록"/>
      <sheetName val="일위대가"/>
      <sheetName val="식재수량표"/>
      <sheetName val="시설수량표"/>
      <sheetName val="골재총괄집계표"/>
      <sheetName val="시설중량산출서"/>
      <sheetName val="주요자재중량집계표"/>
      <sheetName val="시멘모래"/>
      <sheetName val="관급자재집계표"/>
      <sheetName val="수량산출서"/>
      <sheetName val="지주및유기질비료기준"/>
      <sheetName val="건설기계경비산출표"/>
      <sheetName val="수목중량"/>
      <sheetName val="단가산출목록"/>
      <sheetName val="단가산출서"/>
      <sheetName val="건설기계사용기준"/>
      <sheetName val="건설기계사용료목록"/>
      <sheetName val="건설기계사용료"/>
      <sheetName val="단가조사서"/>
      <sheetName val="단가견적서1"/>
      <sheetName val="노임단가표"/>
      <sheetName val="인력상하차비"/>
      <sheetName val="기계상하차비"/>
      <sheetName val="운반량및운반비"/>
      <sheetName val="관목운반비산출"/>
      <sheetName val="교목운반비산출"/>
      <sheetName val="수목운반량"/>
      <sheetName val="이식품적용"/>
      <sheetName val="자재소요량"/>
      <sheetName val="수간보호자재"/>
      <sheetName val="새끼량"/>
      <sheetName val="가마니량"/>
      <sheetName val="철선량"/>
      <sheetName val="비계목"/>
      <sheetName val="고무줄량"/>
      <sheetName val="이식수목상하차비"/>
      <sheetName val="노임단가"/>
      <sheetName val="수목표준대가"/>
      <sheetName val="견적서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원가"/>
      <sheetName val="공사개요"/>
      <sheetName val="공기기준"/>
      <sheetName val="당초비교"/>
      <sheetName val="산출근거"/>
      <sheetName val="조정원가"/>
      <sheetName val="조정집계"/>
      <sheetName val="요율"/>
      <sheetName val="하도급사항 적용"/>
      <sheetName val="Sheet1"/>
      <sheetName val="Base"/>
      <sheetName val="직노"/>
      <sheetName val="일위대가"/>
      <sheetName val="공통가설"/>
      <sheetName val="금액내역서"/>
      <sheetName val="Baby일위대가"/>
      <sheetName val="일반전기C"/>
      <sheetName val="2공구산출내역"/>
      <sheetName val="견적서"/>
      <sheetName val="1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일위대가표"/>
      <sheetName val="수량산출서"/>
      <sheetName val="산출내역서"/>
      <sheetName val="sheet4"/>
      <sheetName val="sheet5"/>
      <sheetName val="I一般比"/>
      <sheetName val="내역서"/>
      <sheetName val="변압기DATA"/>
      <sheetName val="부하계산서(동력)"/>
      <sheetName val="내역"/>
      <sheetName val="Macro(차단기)"/>
      <sheetName val="노임단가"/>
      <sheetName val="견적"/>
      <sheetName val="개산공사비"/>
      <sheetName val="견적서"/>
      <sheetName val="토공"/>
      <sheetName val="수수료율표"/>
      <sheetName val="단"/>
      <sheetName val="견적 (2)"/>
      <sheetName val="단가"/>
      <sheetName val="관리,공감"/>
      <sheetName val="GHJY316"/>
      <sheetName val="교통대책내역"/>
      <sheetName val="노무비"/>
      <sheetName val="내역1"/>
      <sheetName val="판매시설"/>
      <sheetName val="변경내역을"/>
      <sheetName val="을-ATYPE"/>
      <sheetName val="노임"/>
      <sheetName val="갑지"/>
      <sheetName val="집계표"/>
      <sheetName val="하수급견적대비"/>
      <sheetName val="전기공사일위대가"/>
      <sheetName val="수량산출"/>
      <sheetName val="공통가설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업체"/>
      <sheetName val="보관"/>
      <sheetName val="기안"/>
      <sheetName val="공사설명서"/>
      <sheetName val="계통도"/>
      <sheetName val="실사자료"/>
      <sheetName val="투자효율분석"/>
      <sheetName val="공사계획서"/>
      <sheetName val="공사비예산서"/>
      <sheetName val="소요자재"/>
      <sheetName val="설계명세서"/>
      <sheetName val="기본요율"/>
      <sheetName val="cost9801"/>
      <sheetName val="sheet1"/>
      <sheetName val="원가계산서"/>
      <sheetName val="직재"/>
      <sheetName val="수량산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>
        <row r="11">
          <cell r="B11" t="str">
            <v>SKT CK-A4 전송망 시설공사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  <sheetName val=" ｹ-ﾌﾞﾙ"/>
      <sheetName val="6동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4F75-8938-4EAB-A0AA-E2ED2847A948}">
  <sheetPr>
    <tabColor theme="9" tint="0.59999389629810485"/>
  </sheetPr>
  <dimension ref="A1:I37"/>
  <sheetViews>
    <sheetView tabSelected="1" view="pageBreakPreview" zoomScaleNormal="100" zoomScaleSheetLayoutView="100" workbookViewId="0">
      <selection activeCell="E19" sqref="E19"/>
    </sheetView>
  </sheetViews>
  <sheetFormatPr defaultRowHeight="13.5" x14ac:dyDescent="0.15"/>
  <cols>
    <col min="1" max="2" width="2.33203125" style="81" customWidth="1"/>
    <col min="3" max="3" width="5" style="81" customWidth="1"/>
    <col min="4" max="4" width="27.77734375" style="81" customWidth="1"/>
    <col min="5" max="5" width="18.33203125" style="81" customWidth="1"/>
    <col min="6" max="6" width="13.88671875" style="81" customWidth="1"/>
    <col min="7" max="7" width="15.6640625" style="81" customWidth="1"/>
    <col min="8" max="8" width="18.33203125" style="81" customWidth="1"/>
    <col min="9" max="9" width="14.21875" style="83" customWidth="1"/>
    <col min="10" max="16384" width="8.88671875" style="81"/>
  </cols>
  <sheetData>
    <row r="1" spans="1:9" ht="24.95" customHeight="1" x14ac:dyDescent="0.15">
      <c r="A1" s="85" t="s">
        <v>106</v>
      </c>
      <c r="B1" s="85"/>
      <c r="C1" s="85"/>
      <c r="D1" s="85"/>
      <c r="E1" s="85"/>
      <c r="F1" s="85"/>
      <c r="G1" s="85"/>
      <c r="H1" s="85"/>
      <c r="I1" s="85"/>
    </row>
    <row r="2" spans="1:9" ht="24.95" customHeight="1" x14ac:dyDescent="0.15">
      <c r="A2" s="57"/>
      <c r="B2" s="57"/>
      <c r="C2" s="57"/>
      <c r="D2" s="57"/>
      <c r="E2" s="57"/>
      <c r="F2" s="57"/>
      <c r="G2" s="57"/>
      <c r="H2" s="57"/>
      <c r="I2" s="57"/>
    </row>
    <row r="3" spans="1:9" ht="15" thickBot="1" x14ac:dyDescent="0.2">
      <c r="A3" s="53" t="s">
        <v>107</v>
      </c>
      <c r="B3" s="20"/>
      <c r="C3" s="21"/>
      <c r="D3" s="22"/>
      <c r="E3" s="22"/>
      <c r="F3" s="22"/>
      <c r="G3" s="22"/>
      <c r="H3" s="23"/>
      <c r="I3" s="24"/>
    </row>
    <row r="4" spans="1:9" ht="11.1" customHeight="1" x14ac:dyDescent="0.15">
      <c r="A4" s="86" t="s">
        <v>108</v>
      </c>
      <c r="B4" s="86"/>
      <c r="C4" s="86"/>
      <c r="D4" s="87"/>
      <c r="E4" s="90" t="s">
        <v>109</v>
      </c>
      <c r="F4" s="86"/>
      <c r="G4" s="86"/>
      <c r="H4" s="92" t="s">
        <v>16</v>
      </c>
      <c r="I4" s="86" t="s">
        <v>110</v>
      </c>
    </row>
    <row r="5" spans="1:9" ht="11.1" customHeight="1" x14ac:dyDescent="0.15">
      <c r="A5" s="88"/>
      <c r="B5" s="88"/>
      <c r="C5" s="88"/>
      <c r="D5" s="89"/>
      <c r="E5" s="91"/>
      <c r="F5" s="88"/>
      <c r="G5" s="88"/>
      <c r="H5" s="93"/>
      <c r="I5" s="88"/>
    </row>
    <row r="6" spans="1:9" ht="15.95" customHeight="1" thickBot="1" x14ac:dyDescent="0.2">
      <c r="A6" s="94" t="s">
        <v>111</v>
      </c>
      <c r="B6" s="94"/>
      <c r="C6" s="94"/>
      <c r="D6" s="95"/>
      <c r="E6" s="96" t="s">
        <v>112</v>
      </c>
      <c r="F6" s="97"/>
      <c r="G6" s="97"/>
      <c r="H6" s="42">
        <f>H7+H9+H12</f>
        <v>0</v>
      </c>
      <c r="I6" s="58"/>
    </row>
    <row r="7" spans="1:9" ht="15.95" customHeight="1" thickTop="1" x14ac:dyDescent="0.15">
      <c r="A7" s="25"/>
      <c r="B7" s="98" t="s">
        <v>113</v>
      </c>
      <c r="C7" s="98"/>
      <c r="D7" s="98"/>
      <c r="E7" s="99"/>
      <c r="F7" s="99"/>
      <c r="G7" s="99"/>
      <c r="H7" s="43">
        <f>H8</f>
        <v>0</v>
      </c>
      <c r="I7" s="26"/>
    </row>
    <row r="8" spans="1:9" s="82" customFormat="1" ht="15.95" customHeight="1" x14ac:dyDescent="0.15">
      <c r="A8" s="55"/>
      <c r="B8" s="55"/>
      <c r="C8" s="100" t="s">
        <v>114</v>
      </c>
      <c r="D8" s="100"/>
      <c r="E8" s="100"/>
      <c r="F8" s="100"/>
      <c r="G8" s="100"/>
      <c r="H8" s="44">
        <f>총괄표!F22</f>
        <v>0</v>
      </c>
      <c r="I8" s="27"/>
    </row>
    <row r="9" spans="1:9" s="82" customFormat="1" ht="15.95" customHeight="1" x14ac:dyDescent="0.15">
      <c r="A9" s="55"/>
      <c r="B9" s="100" t="s">
        <v>115</v>
      </c>
      <c r="C9" s="100"/>
      <c r="D9" s="100"/>
      <c r="E9" s="56"/>
      <c r="F9" s="56"/>
      <c r="G9" s="56"/>
      <c r="H9" s="45">
        <f>H10+H11</f>
        <v>0</v>
      </c>
      <c r="I9" s="27"/>
    </row>
    <row r="10" spans="1:9" s="82" customFormat="1" ht="15.95" customHeight="1" x14ac:dyDescent="0.15">
      <c r="A10" s="55"/>
      <c r="B10" s="55"/>
      <c r="C10" s="84" t="s">
        <v>116</v>
      </c>
      <c r="D10" s="84"/>
      <c r="E10" s="54"/>
      <c r="F10" s="54"/>
      <c r="G10" s="54"/>
      <c r="H10" s="46">
        <f>총괄표!H22</f>
        <v>0</v>
      </c>
      <c r="I10" s="28"/>
    </row>
    <row r="11" spans="1:9" s="82" customFormat="1" ht="15.95" customHeight="1" x14ac:dyDescent="0.15">
      <c r="A11" s="55"/>
      <c r="B11" s="55"/>
      <c r="C11" s="84" t="s">
        <v>117</v>
      </c>
      <c r="D11" s="84"/>
      <c r="E11" s="54" t="s">
        <v>118</v>
      </c>
      <c r="F11" s="54"/>
      <c r="G11" s="29">
        <v>0.125</v>
      </c>
      <c r="H11" s="47">
        <f>H10*G11</f>
        <v>0</v>
      </c>
      <c r="I11" s="28"/>
    </row>
    <row r="12" spans="1:9" s="82" customFormat="1" ht="15.95" customHeight="1" x14ac:dyDescent="0.15">
      <c r="A12" s="55"/>
      <c r="B12" s="100" t="s">
        <v>119</v>
      </c>
      <c r="C12" s="100"/>
      <c r="D12" s="100"/>
      <c r="E12" s="56"/>
      <c r="F12" s="56"/>
      <c r="G12" s="29"/>
      <c r="H12" s="45">
        <f>H13+H14+H15+H16+H17+H18+H19+H20+H21+H22+H23+H24+H25</f>
        <v>0</v>
      </c>
      <c r="I12" s="27"/>
    </row>
    <row r="13" spans="1:9" s="82" customFormat="1" ht="15.95" customHeight="1" x14ac:dyDescent="0.15">
      <c r="A13" s="55"/>
      <c r="B13" s="55"/>
      <c r="C13" s="84" t="s">
        <v>120</v>
      </c>
      <c r="D13" s="84"/>
      <c r="E13" s="54"/>
      <c r="F13" s="54"/>
      <c r="G13" s="29"/>
      <c r="H13" s="46">
        <f>총괄표!J22</f>
        <v>0</v>
      </c>
      <c r="I13" s="28"/>
    </row>
    <row r="14" spans="1:9" s="82" customFormat="1" ht="15.95" customHeight="1" x14ac:dyDescent="0.15">
      <c r="A14" s="55"/>
      <c r="B14" s="55"/>
      <c r="C14" s="84" t="s">
        <v>121</v>
      </c>
      <c r="D14" s="84"/>
      <c r="E14" s="54" t="s">
        <v>122</v>
      </c>
      <c r="F14" s="54"/>
      <c r="G14" s="29">
        <v>3.6999999999999998E-2</v>
      </c>
      <c r="H14" s="47">
        <f>H9*G14</f>
        <v>0</v>
      </c>
      <c r="I14" s="28"/>
    </row>
    <row r="15" spans="1:9" s="82" customFormat="1" ht="15.95" customHeight="1" x14ac:dyDescent="0.15">
      <c r="A15" s="55"/>
      <c r="B15" s="55"/>
      <c r="C15" s="84" t="s">
        <v>123</v>
      </c>
      <c r="D15" s="84"/>
      <c r="E15" s="54" t="s">
        <v>122</v>
      </c>
      <c r="F15" s="54"/>
      <c r="G15" s="29">
        <v>1.01E-2</v>
      </c>
      <c r="H15" s="47">
        <f>H9*G15</f>
        <v>0</v>
      </c>
      <c r="I15" s="28"/>
    </row>
    <row r="16" spans="1:9" s="82" customFormat="1" ht="15.95" customHeight="1" x14ac:dyDescent="0.15">
      <c r="A16" s="55"/>
      <c r="B16" s="55"/>
      <c r="C16" s="84" t="s">
        <v>124</v>
      </c>
      <c r="D16" s="84"/>
      <c r="E16" s="54" t="s">
        <v>118</v>
      </c>
      <c r="F16" s="54"/>
      <c r="G16" s="30">
        <v>3.4950000000000002E-2</v>
      </c>
      <c r="H16" s="47">
        <f>H10*G16</f>
        <v>0</v>
      </c>
      <c r="I16" s="28"/>
    </row>
    <row r="17" spans="1:9" s="82" customFormat="1" ht="15.95" customHeight="1" x14ac:dyDescent="0.15">
      <c r="A17" s="55"/>
      <c r="B17" s="55"/>
      <c r="C17" s="84" t="s">
        <v>125</v>
      </c>
      <c r="D17" s="84"/>
      <c r="E17" s="54" t="s">
        <v>126</v>
      </c>
      <c r="F17" s="54"/>
      <c r="G17" s="29">
        <v>0.1227</v>
      </c>
      <c r="H17" s="47">
        <f>INT(H16*G17)</f>
        <v>0</v>
      </c>
      <c r="I17" s="28"/>
    </row>
    <row r="18" spans="1:9" s="82" customFormat="1" ht="15.95" customHeight="1" x14ac:dyDescent="0.15">
      <c r="A18" s="55"/>
      <c r="B18" s="55"/>
      <c r="C18" s="84" t="s">
        <v>127</v>
      </c>
      <c r="D18" s="84"/>
      <c r="E18" s="54" t="s">
        <v>118</v>
      </c>
      <c r="F18" s="54"/>
      <c r="G18" s="29">
        <v>4.4999999999999998E-2</v>
      </c>
      <c r="H18" s="47">
        <f>H10*G18</f>
        <v>0</v>
      </c>
      <c r="I18" s="28"/>
    </row>
    <row r="19" spans="1:9" s="82" customFormat="1" ht="15.95" customHeight="1" x14ac:dyDescent="0.15">
      <c r="A19" s="55"/>
      <c r="B19" s="55"/>
      <c r="C19" s="84" t="s">
        <v>128</v>
      </c>
      <c r="D19" s="84"/>
      <c r="E19" s="54" t="s">
        <v>118</v>
      </c>
      <c r="F19" s="54"/>
      <c r="G19" s="29">
        <v>2.3E-2</v>
      </c>
      <c r="H19" s="47"/>
      <c r="I19" s="28"/>
    </row>
    <row r="20" spans="1:9" s="82" customFormat="1" ht="15.95" customHeight="1" x14ac:dyDescent="0.15">
      <c r="A20" s="55"/>
      <c r="B20" s="55"/>
      <c r="C20" s="84" t="s">
        <v>129</v>
      </c>
      <c r="D20" s="84"/>
      <c r="E20" s="31" t="s">
        <v>130</v>
      </c>
      <c r="F20" s="32"/>
      <c r="G20" s="32">
        <v>2.93E-2</v>
      </c>
      <c r="H20" s="47"/>
      <c r="I20" s="28"/>
    </row>
    <row r="21" spans="1:9" s="82" customFormat="1" ht="15.95" customHeight="1" x14ac:dyDescent="0.15">
      <c r="A21" s="55"/>
      <c r="B21" s="55"/>
      <c r="C21" s="84" t="s">
        <v>131</v>
      </c>
      <c r="D21" s="84"/>
      <c r="E21" s="54" t="s">
        <v>132</v>
      </c>
      <c r="F21" s="54"/>
      <c r="G21" s="29">
        <v>7.8E-2</v>
      </c>
      <c r="H21" s="47">
        <f>(H7+H9)*G21</f>
        <v>0</v>
      </c>
      <c r="I21" s="33"/>
    </row>
    <row r="22" spans="1:9" s="82" customFormat="1" ht="15.95" customHeight="1" x14ac:dyDescent="0.15">
      <c r="A22" s="55"/>
      <c r="B22" s="55"/>
      <c r="C22" s="101" t="s">
        <v>133</v>
      </c>
      <c r="D22" s="101"/>
      <c r="E22" s="54" t="s">
        <v>134</v>
      </c>
      <c r="F22" s="54"/>
      <c r="G22" s="29"/>
      <c r="H22" s="47"/>
      <c r="I22" s="28"/>
    </row>
    <row r="23" spans="1:9" s="82" customFormat="1" ht="15.95" customHeight="1" x14ac:dyDescent="0.15">
      <c r="A23" s="55"/>
      <c r="B23" s="55"/>
      <c r="C23" s="101" t="s">
        <v>135</v>
      </c>
      <c r="D23" s="101"/>
      <c r="E23" s="54" t="s">
        <v>136</v>
      </c>
      <c r="F23" s="54"/>
      <c r="G23" s="30">
        <v>8.0999999999999996E-4</v>
      </c>
      <c r="H23" s="47"/>
      <c r="I23" s="28"/>
    </row>
    <row r="24" spans="1:9" s="82" customFormat="1" ht="15.95" customHeight="1" x14ac:dyDescent="0.15">
      <c r="A24" s="34"/>
      <c r="B24" s="34"/>
      <c r="C24" s="102" t="s">
        <v>137</v>
      </c>
      <c r="D24" s="102"/>
      <c r="E24" s="54" t="s">
        <v>136</v>
      </c>
      <c r="F24" s="54"/>
      <c r="G24" s="29">
        <v>1E-3</v>
      </c>
      <c r="H24" s="47"/>
      <c r="I24" s="35"/>
    </row>
    <row r="25" spans="1:9" s="82" customFormat="1" ht="15.95" customHeight="1" x14ac:dyDescent="0.15">
      <c r="A25" s="55"/>
      <c r="B25" s="55"/>
      <c r="C25" s="103" t="s">
        <v>138</v>
      </c>
      <c r="D25" s="103"/>
      <c r="E25" s="31" t="s">
        <v>136</v>
      </c>
      <c r="F25" s="31"/>
      <c r="G25" s="29">
        <v>3.0000000000000001E-3</v>
      </c>
      <c r="H25" s="48"/>
      <c r="I25" s="36"/>
    </row>
    <row r="26" spans="1:9" s="82" customFormat="1" ht="15.95" customHeight="1" x14ac:dyDescent="0.15">
      <c r="A26" s="84" t="s">
        <v>139</v>
      </c>
      <c r="B26" s="84"/>
      <c r="C26" s="84"/>
      <c r="D26" s="84"/>
      <c r="E26" s="54" t="s">
        <v>140</v>
      </c>
      <c r="F26" s="54"/>
      <c r="G26" s="29">
        <v>0.06</v>
      </c>
      <c r="H26" s="47">
        <f>H6*G26</f>
        <v>0</v>
      </c>
      <c r="I26" s="28"/>
    </row>
    <row r="27" spans="1:9" s="82" customFormat="1" ht="15.95" customHeight="1" x14ac:dyDescent="0.15">
      <c r="A27" s="84" t="s">
        <v>141</v>
      </c>
      <c r="B27" s="84"/>
      <c r="C27" s="84"/>
      <c r="D27" s="84"/>
      <c r="E27" s="54" t="s">
        <v>142</v>
      </c>
      <c r="F27" s="54"/>
      <c r="G27" s="29">
        <v>0.15</v>
      </c>
      <c r="H27" s="47">
        <f>(H9+H12+H26)*G27</f>
        <v>0</v>
      </c>
      <c r="I27" s="28"/>
    </row>
    <row r="28" spans="1:9" s="82" customFormat="1" ht="15.95" customHeight="1" x14ac:dyDescent="0.15">
      <c r="A28" s="84" t="s">
        <v>143</v>
      </c>
      <c r="B28" s="84"/>
      <c r="C28" s="84"/>
      <c r="D28" s="84"/>
      <c r="E28" s="54"/>
      <c r="F28" s="54"/>
      <c r="G28" s="29"/>
      <c r="H28" s="47"/>
      <c r="I28" s="28"/>
    </row>
    <row r="29" spans="1:9" s="82" customFormat="1" ht="15.95" customHeight="1" x14ac:dyDescent="0.15">
      <c r="A29" s="84" t="s">
        <v>144</v>
      </c>
      <c r="B29" s="84"/>
      <c r="C29" s="84"/>
      <c r="D29" s="84"/>
      <c r="E29" s="84" t="s">
        <v>145</v>
      </c>
      <c r="F29" s="84"/>
      <c r="G29" s="84"/>
      <c r="H29" s="47">
        <f>(H6+H26+H27+H28)</f>
        <v>0</v>
      </c>
      <c r="I29" s="28"/>
    </row>
    <row r="30" spans="1:9" s="82" customFormat="1" ht="15.95" customHeight="1" x14ac:dyDescent="0.15">
      <c r="A30" s="84" t="s">
        <v>146</v>
      </c>
      <c r="B30" s="84"/>
      <c r="C30" s="84"/>
      <c r="D30" s="84"/>
      <c r="E30" s="84" t="s">
        <v>147</v>
      </c>
      <c r="F30" s="84"/>
      <c r="G30" s="84"/>
      <c r="H30" s="47">
        <f>ROUNDDOWN(H29,-4)</f>
        <v>0</v>
      </c>
      <c r="I30" s="37"/>
    </row>
    <row r="31" spans="1:9" s="82" customFormat="1" ht="15.95" customHeight="1" x14ac:dyDescent="0.15">
      <c r="A31" s="84" t="s">
        <v>148</v>
      </c>
      <c r="B31" s="84"/>
      <c r="C31" s="84"/>
      <c r="D31" s="84"/>
      <c r="E31" s="54" t="s">
        <v>149</v>
      </c>
      <c r="F31" s="38"/>
      <c r="G31" s="29">
        <v>0.1</v>
      </c>
      <c r="H31" s="47">
        <f>H30*G31</f>
        <v>0</v>
      </c>
      <c r="I31" s="28"/>
    </row>
    <row r="32" spans="1:9" s="82" customFormat="1" ht="15.95" customHeight="1" thickBot="1" x14ac:dyDescent="0.2">
      <c r="A32" s="84" t="s">
        <v>150</v>
      </c>
      <c r="B32" s="84"/>
      <c r="C32" s="84"/>
      <c r="D32" s="84"/>
      <c r="E32" s="84" t="s">
        <v>151</v>
      </c>
      <c r="F32" s="84"/>
      <c r="G32" s="84"/>
      <c r="H32" s="47">
        <f>H30+H31</f>
        <v>0</v>
      </c>
      <c r="I32" s="39"/>
    </row>
    <row r="33" spans="1:9" ht="15.95" hidden="1" customHeight="1" thickTop="1" thickBot="1" x14ac:dyDescent="0.2">
      <c r="A33" s="104" t="s">
        <v>152</v>
      </c>
      <c r="B33" s="104"/>
      <c r="C33" s="104"/>
      <c r="D33" s="104"/>
      <c r="E33" s="104"/>
      <c r="F33" s="104"/>
      <c r="G33" s="104"/>
      <c r="H33" s="49">
        <f>H32</f>
        <v>0</v>
      </c>
      <c r="I33" s="40"/>
    </row>
    <row r="34" spans="1:9" ht="15.95" hidden="1" customHeight="1" x14ac:dyDescent="0.15">
      <c r="A34" s="105" t="s">
        <v>153</v>
      </c>
      <c r="B34" s="105"/>
      <c r="C34" s="105"/>
      <c r="D34" s="105"/>
      <c r="E34" s="105"/>
      <c r="F34" s="105"/>
      <c r="G34" s="105"/>
      <c r="H34" s="50"/>
      <c r="I34" s="41"/>
    </row>
    <row r="35" spans="1:9" ht="15.95" hidden="1" customHeight="1" thickBot="1" x14ac:dyDescent="0.2">
      <c r="A35" s="106" t="s">
        <v>154</v>
      </c>
      <c r="B35" s="106"/>
      <c r="C35" s="106"/>
      <c r="D35" s="106"/>
      <c r="E35" s="106"/>
      <c r="F35" s="106"/>
      <c r="G35" s="106"/>
      <c r="H35" s="51"/>
      <c r="I35" s="39"/>
    </row>
    <row r="36" spans="1:9" ht="15.75" thickTop="1" thickBot="1" x14ac:dyDescent="0.2">
      <c r="A36" s="104" t="s">
        <v>155</v>
      </c>
      <c r="B36" s="104"/>
      <c r="C36" s="104"/>
      <c r="D36" s="104"/>
      <c r="E36" s="104"/>
      <c r="F36" s="104"/>
      <c r="G36" s="104"/>
      <c r="H36" s="52">
        <f>H33+H34+H35</f>
        <v>0</v>
      </c>
      <c r="I36" s="40"/>
    </row>
    <row r="37" spans="1:9" ht="14.25" thickTop="1" x14ac:dyDescent="0.15"/>
  </sheetData>
  <mergeCells count="42">
    <mergeCell ref="A36:G36"/>
    <mergeCell ref="A31:D31"/>
    <mergeCell ref="A32:D32"/>
    <mergeCell ref="E32:G32"/>
    <mergeCell ref="A33:G33"/>
    <mergeCell ref="A34:G34"/>
    <mergeCell ref="A35:G35"/>
    <mergeCell ref="A27:D27"/>
    <mergeCell ref="A28:D28"/>
    <mergeCell ref="A29:D29"/>
    <mergeCell ref="E29:G29"/>
    <mergeCell ref="A30:D30"/>
    <mergeCell ref="E30:G30"/>
    <mergeCell ref="C16:D16"/>
    <mergeCell ref="A26:D2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1:D11"/>
    <mergeCell ref="B12:D12"/>
    <mergeCell ref="C13:D13"/>
    <mergeCell ref="C14:D14"/>
    <mergeCell ref="C15:D15"/>
    <mergeCell ref="C10:D10"/>
    <mergeCell ref="A1:I1"/>
    <mergeCell ref="A4:D5"/>
    <mergeCell ref="E4:G5"/>
    <mergeCell ref="H4:H5"/>
    <mergeCell ref="I4:I5"/>
    <mergeCell ref="A6:D6"/>
    <mergeCell ref="E6:G6"/>
    <mergeCell ref="B7:D7"/>
    <mergeCell ref="E7:G7"/>
    <mergeCell ref="C8:D8"/>
    <mergeCell ref="E8:G8"/>
    <mergeCell ref="B9:D9"/>
  </mergeCells>
  <phoneticPr fontId="5" type="noConversion"/>
  <printOptions horizontalCentered="1"/>
  <pageMargins left="0.39370078740157483" right="0.39370078740157483" top="0.39370078740157483" bottom="0.39370078740157483" header="0.11811023622047245" footer="0.11811023622047245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view="pageBreakPreview" zoomScaleNormal="100" zoomScaleSheetLayoutView="100" workbookViewId="0">
      <pane ySplit="3" topLeftCell="A4" activePane="bottomLeft" state="frozen"/>
      <selection activeCell="A4" sqref="A4:Q4"/>
      <selection pane="bottomLeft" activeCell="A4" sqref="A4:Q4"/>
    </sheetView>
  </sheetViews>
  <sheetFormatPr defaultRowHeight="20.45" customHeight="1" x14ac:dyDescent="0.15"/>
  <cols>
    <col min="1" max="1" width="36.21875" style="62" customWidth="1"/>
    <col min="2" max="2" width="9.109375" style="67" hidden="1" customWidth="1"/>
    <col min="3" max="3" width="4.21875" style="78" customWidth="1"/>
    <col min="4" max="4" width="4.6640625" style="80" customWidth="1"/>
    <col min="5" max="12" width="11.77734375" style="68" customWidth="1"/>
    <col min="13" max="13" width="10.21875" style="62" customWidth="1"/>
    <col min="14" max="16384" width="8.88671875" style="59"/>
  </cols>
  <sheetData>
    <row r="1" spans="1:13" ht="30" customHeight="1" x14ac:dyDescent="0.15">
      <c r="A1" s="111" t="s">
        <v>166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3" s="64" customFormat="1" ht="30" customHeight="1" x14ac:dyDescent="0.15">
      <c r="A2" s="110" t="s">
        <v>156</v>
      </c>
      <c r="B2" s="110" t="s">
        <v>157</v>
      </c>
      <c r="C2" s="110" t="s">
        <v>104</v>
      </c>
      <c r="D2" s="110" t="s">
        <v>105</v>
      </c>
      <c r="E2" s="110" t="s">
        <v>158</v>
      </c>
      <c r="F2" s="110"/>
      <c r="G2" s="110" t="s">
        <v>159</v>
      </c>
      <c r="H2" s="110"/>
      <c r="I2" s="110" t="s">
        <v>160</v>
      </c>
      <c r="J2" s="110"/>
      <c r="K2" s="110" t="s">
        <v>161</v>
      </c>
      <c r="L2" s="110"/>
      <c r="M2" s="110" t="s">
        <v>110</v>
      </c>
    </row>
    <row r="3" spans="1:13" s="64" customFormat="1" ht="30" customHeight="1" x14ac:dyDescent="0.15">
      <c r="A3" s="110"/>
      <c r="B3" s="110"/>
      <c r="C3" s="110"/>
      <c r="D3" s="110"/>
      <c r="E3" s="69" t="s">
        <v>162</v>
      </c>
      <c r="F3" s="69" t="s">
        <v>163</v>
      </c>
      <c r="G3" s="69" t="s">
        <v>162</v>
      </c>
      <c r="H3" s="69" t="s">
        <v>163</v>
      </c>
      <c r="I3" s="69" t="s">
        <v>162</v>
      </c>
      <c r="J3" s="69" t="s">
        <v>163</v>
      </c>
      <c r="K3" s="69" t="s">
        <v>162</v>
      </c>
      <c r="L3" s="69" t="s">
        <v>163</v>
      </c>
      <c r="M3" s="110"/>
    </row>
    <row r="4" spans="1:13" ht="30" customHeight="1" x14ac:dyDescent="0.15">
      <c r="A4" s="107" t="s">
        <v>166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1:13" ht="30" customHeight="1" x14ac:dyDescent="0.15">
      <c r="A5" s="70" t="s">
        <v>167</v>
      </c>
      <c r="B5" s="70"/>
      <c r="C5" s="79" t="s">
        <v>91</v>
      </c>
      <c r="D5" s="79">
        <v>1</v>
      </c>
      <c r="E5" s="70">
        <f>F6+F7</f>
        <v>0</v>
      </c>
      <c r="F5" s="70">
        <f>TRUNC(D5*E5)</f>
        <v>0</v>
      </c>
      <c r="G5" s="70">
        <f>H6+H7</f>
        <v>0</v>
      </c>
      <c r="H5" s="70">
        <f>TRUNC(D5*G5)</f>
        <v>0</v>
      </c>
      <c r="I5" s="70">
        <f>J6+J7</f>
        <v>0</v>
      </c>
      <c r="J5" s="70">
        <f>TRUNC(D5*I5)</f>
        <v>0</v>
      </c>
      <c r="K5" s="70">
        <f>L6+L7</f>
        <v>0</v>
      </c>
      <c r="L5" s="70">
        <f>TRUNC(D5*K5)</f>
        <v>0</v>
      </c>
      <c r="M5" s="70"/>
    </row>
    <row r="6" spans="1:13" ht="30" customHeight="1" x14ac:dyDescent="0.15">
      <c r="A6" s="70" t="str">
        <f>내역서!A4</f>
        <v>0401 방 송  설 비  공 사</v>
      </c>
      <c r="B6" s="70"/>
      <c r="C6" s="79" t="s">
        <v>91</v>
      </c>
      <c r="D6" s="79">
        <v>1</v>
      </c>
      <c r="E6" s="70">
        <f>내역서!F25</f>
        <v>0</v>
      </c>
      <c r="F6" s="70">
        <f>TRUNC(D6*E6)</f>
        <v>0</v>
      </c>
      <c r="G6" s="70">
        <f>내역서!H25</f>
        <v>0</v>
      </c>
      <c r="H6" s="70">
        <f>TRUNC(D6*G6)</f>
        <v>0</v>
      </c>
      <c r="I6" s="70">
        <f>내역서!J25</f>
        <v>0</v>
      </c>
      <c r="J6" s="70">
        <f>TRUNC(D6*I6)</f>
        <v>0</v>
      </c>
      <c r="K6" s="70" t="str">
        <f>IF((E6+G6+I6)=0, "", (E6+G6+I6))</f>
        <v/>
      </c>
      <c r="L6" s="70">
        <f>SUM(F6,H6,J6)</f>
        <v>0</v>
      </c>
      <c r="M6" s="70" t="s">
        <v>0</v>
      </c>
    </row>
    <row r="7" spans="1:13" ht="30" customHeight="1" x14ac:dyDescent="0.15">
      <c r="A7" s="70" t="str">
        <f>내역서!A26</f>
        <v>0402 AV장비수거 / 철거</v>
      </c>
      <c r="B7" s="70"/>
      <c r="C7" s="79" t="s">
        <v>91</v>
      </c>
      <c r="D7" s="79">
        <v>1</v>
      </c>
      <c r="E7" s="70">
        <f>내역서!F48</f>
        <v>0</v>
      </c>
      <c r="F7" s="70">
        <f>TRUNC(D7*E7)</f>
        <v>0</v>
      </c>
      <c r="G7" s="70">
        <f>내역서!H48</f>
        <v>0</v>
      </c>
      <c r="H7" s="70">
        <f>TRUNC(D7*G7)</f>
        <v>0</v>
      </c>
      <c r="I7" s="70">
        <f>내역서!J48</f>
        <v>0</v>
      </c>
      <c r="J7" s="70">
        <f>D7*I7</f>
        <v>0</v>
      </c>
      <c r="K7" s="70" t="str">
        <f>IF((E7+G7+I7)=0, "", (E7+G7+I7))</f>
        <v/>
      </c>
      <c r="L7" s="70">
        <f>SUM(F7,H7,J7)</f>
        <v>0</v>
      </c>
      <c r="M7" s="70"/>
    </row>
    <row r="8" spans="1:13" ht="30" customHeight="1" x14ac:dyDescent="0.15">
      <c r="A8" s="70"/>
      <c r="B8" s="70"/>
      <c r="C8" s="79"/>
      <c r="D8" s="79"/>
      <c r="E8" s="70"/>
      <c r="F8" s="70"/>
      <c r="G8" s="70"/>
      <c r="H8" s="70"/>
      <c r="I8" s="70"/>
      <c r="J8" s="70"/>
      <c r="K8" s="70"/>
      <c r="L8" s="70"/>
      <c r="M8" s="70"/>
    </row>
    <row r="9" spans="1:13" ht="30" customHeight="1" x14ac:dyDescent="0.15">
      <c r="A9" s="70"/>
      <c r="B9" s="70"/>
      <c r="C9" s="79"/>
      <c r="D9" s="79"/>
      <c r="E9" s="70"/>
      <c r="F9" s="70"/>
      <c r="G9" s="70"/>
      <c r="H9" s="70"/>
      <c r="I9" s="70"/>
      <c r="J9" s="70"/>
      <c r="K9" s="70"/>
      <c r="L9" s="70"/>
      <c r="M9" s="70"/>
    </row>
    <row r="10" spans="1:13" ht="30" customHeight="1" x14ac:dyDescent="0.15">
      <c r="A10" s="70"/>
      <c r="B10" s="70"/>
      <c r="C10" s="79"/>
      <c r="D10" s="79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30" customHeight="1" x14ac:dyDescent="0.15">
      <c r="A11" s="61"/>
      <c r="B11" s="66"/>
      <c r="C11" s="65"/>
      <c r="D11" s="79"/>
      <c r="E11" s="70"/>
      <c r="F11" s="70"/>
      <c r="G11" s="70"/>
      <c r="H11" s="70"/>
      <c r="I11" s="70"/>
      <c r="J11" s="70"/>
      <c r="K11" s="70"/>
      <c r="L11" s="70"/>
      <c r="M11" s="61"/>
    </row>
    <row r="12" spans="1:13" ht="30" customHeight="1" x14ac:dyDescent="0.15">
      <c r="A12" s="61"/>
      <c r="B12" s="66"/>
      <c r="C12" s="65"/>
      <c r="D12" s="79"/>
      <c r="E12" s="70"/>
      <c r="F12" s="70"/>
      <c r="G12" s="70"/>
      <c r="H12" s="70"/>
      <c r="I12" s="70"/>
      <c r="J12" s="70"/>
      <c r="K12" s="70"/>
      <c r="L12" s="70"/>
      <c r="M12" s="61"/>
    </row>
    <row r="13" spans="1:13" ht="30" customHeight="1" x14ac:dyDescent="0.15">
      <c r="A13" s="61"/>
      <c r="B13" s="66"/>
      <c r="C13" s="65"/>
      <c r="D13" s="79"/>
      <c r="E13" s="70"/>
      <c r="F13" s="70"/>
      <c r="G13" s="70"/>
      <c r="H13" s="70"/>
      <c r="I13" s="70"/>
      <c r="J13" s="70"/>
      <c r="K13" s="70"/>
      <c r="L13" s="70"/>
      <c r="M13" s="61"/>
    </row>
    <row r="14" spans="1:13" ht="30" customHeight="1" x14ac:dyDescent="0.15">
      <c r="A14" s="61"/>
      <c r="B14" s="66"/>
      <c r="C14" s="65"/>
      <c r="D14" s="79"/>
      <c r="E14" s="70"/>
      <c r="F14" s="70"/>
      <c r="G14" s="70"/>
      <c r="H14" s="70"/>
      <c r="I14" s="70"/>
      <c r="J14" s="70"/>
      <c r="K14" s="70"/>
      <c r="L14" s="70"/>
      <c r="M14" s="61"/>
    </row>
    <row r="15" spans="1:13" ht="30" customHeight="1" x14ac:dyDescent="0.15">
      <c r="A15" s="61"/>
      <c r="B15" s="66"/>
      <c r="C15" s="65"/>
      <c r="D15" s="79"/>
      <c r="E15" s="70"/>
      <c r="F15" s="70"/>
      <c r="G15" s="70"/>
      <c r="H15" s="70"/>
      <c r="I15" s="70"/>
      <c r="J15" s="70"/>
      <c r="K15" s="70"/>
      <c r="L15" s="70"/>
      <c r="M15" s="61"/>
    </row>
    <row r="16" spans="1:13" ht="30" customHeight="1" x14ac:dyDescent="0.15">
      <c r="A16" s="61"/>
      <c r="B16" s="66"/>
      <c r="C16" s="65"/>
      <c r="D16" s="79"/>
      <c r="E16" s="70"/>
      <c r="F16" s="70"/>
      <c r="G16" s="70"/>
      <c r="H16" s="70"/>
      <c r="I16" s="70"/>
      <c r="J16" s="70"/>
      <c r="K16" s="70"/>
      <c r="L16" s="70"/>
      <c r="M16" s="61"/>
    </row>
    <row r="17" spans="1:13" ht="30" customHeight="1" x14ac:dyDescent="0.15">
      <c r="A17" s="61"/>
      <c r="B17" s="66"/>
      <c r="C17" s="65"/>
      <c r="D17" s="79"/>
      <c r="E17" s="70"/>
      <c r="F17" s="70"/>
      <c r="G17" s="70"/>
      <c r="H17" s="70"/>
      <c r="I17" s="70"/>
      <c r="J17" s="70"/>
      <c r="K17" s="70"/>
      <c r="L17" s="70"/>
      <c r="M17" s="61"/>
    </row>
    <row r="18" spans="1:13" ht="30" customHeight="1" x14ac:dyDescent="0.15">
      <c r="A18" s="61"/>
      <c r="B18" s="66"/>
      <c r="C18" s="65"/>
      <c r="D18" s="79"/>
      <c r="E18" s="70"/>
      <c r="F18" s="70"/>
      <c r="G18" s="70"/>
      <c r="H18" s="70"/>
      <c r="I18" s="70"/>
      <c r="J18" s="70"/>
      <c r="K18" s="70"/>
      <c r="L18" s="70"/>
      <c r="M18" s="61"/>
    </row>
    <row r="19" spans="1:13" ht="30" customHeight="1" x14ac:dyDescent="0.15">
      <c r="A19" s="61"/>
      <c r="B19" s="66"/>
      <c r="C19" s="65"/>
      <c r="D19" s="79"/>
      <c r="E19" s="70"/>
      <c r="F19" s="70"/>
      <c r="G19" s="70"/>
      <c r="H19" s="70"/>
      <c r="I19" s="70"/>
      <c r="J19" s="70"/>
      <c r="K19" s="70"/>
      <c r="L19" s="70"/>
      <c r="M19" s="61"/>
    </row>
    <row r="20" spans="1:13" ht="30" customHeight="1" x14ac:dyDescent="0.15">
      <c r="A20" s="61"/>
      <c r="B20" s="66"/>
      <c r="C20" s="65"/>
      <c r="D20" s="79"/>
      <c r="E20" s="70"/>
      <c r="F20" s="70"/>
      <c r="G20" s="70"/>
      <c r="H20" s="70"/>
      <c r="I20" s="70"/>
      <c r="J20" s="70"/>
      <c r="K20" s="70"/>
      <c r="L20" s="70"/>
      <c r="M20" s="61"/>
    </row>
    <row r="21" spans="1:13" ht="30" customHeight="1" x14ac:dyDescent="0.15">
      <c r="A21" s="61"/>
      <c r="B21" s="66"/>
      <c r="C21" s="65"/>
      <c r="D21" s="79"/>
      <c r="E21" s="70"/>
      <c r="F21" s="70"/>
      <c r="G21" s="70"/>
      <c r="H21" s="70"/>
      <c r="I21" s="70"/>
      <c r="J21" s="70"/>
      <c r="K21" s="70"/>
      <c r="L21" s="70"/>
      <c r="M21" s="61"/>
    </row>
    <row r="22" spans="1:13" ht="30" customHeight="1" x14ac:dyDescent="0.15">
      <c r="A22" s="61" t="s">
        <v>102</v>
      </c>
      <c r="B22" s="66"/>
      <c r="C22" s="65"/>
      <c r="D22" s="79"/>
      <c r="E22" s="70"/>
      <c r="F22" s="70">
        <f>F5</f>
        <v>0</v>
      </c>
      <c r="G22" s="70"/>
      <c r="H22" s="70">
        <f>H5</f>
        <v>0</v>
      </c>
      <c r="I22" s="70"/>
      <c r="J22" s="70">
        <f>J5</f>
        <v>0</v>
      </c>
      <c r="K22" s="70" t="str">
        <f>IF((E22+G22+I22)=0, "", (E22+G22+I22))</f>
        <v/>
      </c>
      <c r="L22" s="70">
        <f>L5</f>
        <v>0</v>
      </c>
      <c r="M22" s="61"/>
    </row>
  </sheetData>
  <mergeCells count="11">
    <mergeCell ref="A4:M4"/>
    <mergeCell ref="G2:H2"/>
    <mergeCell ref="I2:J2"/>
    <mergeCell ref="K2:L2"/>
    <mergeCell ref="A1:J1"/>
    <mergeCell ref="M2:M3"/>
    <mergeCell ref="B2:B3"/>
    <mergeCell ref="C2:C3"/>
    <mergeCell ref="D2:D3"/>
    <mergeCell ref="E2:F2"/>
    <mergeCell ref="A2:A3"/>
  </mergeCells>
  <phoneticPr fontId="5" type="noConversion"/>
  <printOptions horizontalCentered="1"/>
  <pageMargins left="0.39370078740157483" right="0.39370078740157483" top="0.39370078740157483" bottom="0.39370078740157483" header="0.51181102362204722" footer="0.39370078740157483"/>
  <pageSetup paperSize="9" scale="7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40"/>
  <sheetViews>
    <sheetView view="pageBreakPreview" zoomScale="85" zoomScaleNormal="100" zoomScaleSheetLayoutView="85" workbookViewId="0">
      <pane ySplit="3" topLeftCell="A4" activePane="bottomLeft" state="frozen"/>
      <selection activeCell="A4" sqref="A4:Q4"/>
      <selection pane="bottomLeft" activeCell="L30" sqref="L30"/>
    </sheetView>
  </sheetViews>
  <sheetFormatPr defaultRowHeight="24.95" customHeight="1" x14ac:dyDescent="0.15"/>
  <cols>
    <col min="1" max="1" width="24.33203125" style="62" customWidth="1"/>
    <col min="2" max="2" width="25.33203125" style="62" customWidth="1"/>
    <col min="3" max="3" width="4.21875" style="78" customWidth="1"/>
    <col min="4" max="4" width="10" style="68" customWidth="1"/>
    <col min="5" max="12" width="11.77734375" style="68" customWidth="1"/>
    <col min="13" max="13" width="10.77734375" style="63" customWidth="1"/>
    <col min="14" max="16384" width="8.88671875" style="59"/>
  </cols>
  <sheetData>
    <row r="1" spans="1:13" ht="30" customHeight="1" x14ac:dyDescent="0.15">
      <c r="A1" s="111" t="s">
        <v>166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3" s="64" customFormat="1" ht="30" customHeight="1" x14ac:dyDescent="0.15">
      <c r="A2" s="110" t="s">
        <v>156</v>
      </c>
      <c r="B2" s="110" t="s">
        <v>157</v>
      </c>
      <c r="C2" s="110" t="s">
        <v>104</v>
      </c>
      <c r="D2" s="110" t="s">
        <v>105</v>
      </c>
      <c r="E2" s="110" t="s">
        <v>158</v>
      </c>
      <c r="F2" s="110"/>
      <c r="G2" s="110" t="s">
        <v>159</v>
      </c>
      <c r="H2" s="110"/>
      <c r="I2" s="110" t="s">
        <v>160</v>
      </c>
      <c r="J2" s="110"/>
      <c r="K2" s="110" t="s">
        <v>161</v>
      </c>
      <c r="L2" s="110"/>
      <c r="M2" s="110" t="s">
        <v>110</v>
      </c>
    </row>
    <row r="3" spans="1:13" s="64" customFormat="1" ht="30" customHeight="1" x14ac:dyDescent="0.15">
      <c r="A3" s="110"/>
      <c r="B3" s="110"/>
      <c r="C3" s="110"/>
      <c r="D3" s="110"/>
      <c r="E3" s="69" t="s">
        <v>162</v>
      </c>
      <c r="F3" s="69" t="s">
        <v>163</v>
      </c>
      <c r="G3" s="69" t="s">
        <v>162</v>
      </c>
      <c r="H3" s="69" t="s">
        <v>163</v>
      </c>
      <c r="I3" s="69" t="s">
        <v>162</v>
      </c>
      <c r="J3" s="69" t="s">
        <v>163</v>
      </c>
      <c r="K3" s="69" t="s">
        <v>162</v>
      </c>
      <c r="L3" s="69" t="s">
        <v>163</v>
      </c>
      <c r="M3" s="110"/>
    </row>
    <row r="4" spans="1:13" ht="30" customHeight="1" x14ac:dyDescent="0.15">
      <c r="A4" s="107" t="s">
        <v>165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1:13" ht="30" customHeight="1" x14ac:dyDescent="0.15">
      <c r="A5" s="61" t="s">
        <v>90</v>
      </c>
      <c r="B5" s="61" t="s">
        <v>164</v>
      </c>
      <c r="C5" s="65" t="s">
        <v>91</v>
      </c>
      <c r="D5" s="70">
        <v>3</v>
      </c>
      <c r="E5" s="70"/>
      <c r="F5" s="71"/>
      <c r="G5" s="70"/>
      <c r="H5" s="70">
        <f t="shared" ref="H5" si="0">TRUNC(D5*G5)</f>
        <v>0</v>
      </c>
      <c r="I5" s="70"/>
      <c r="J5" s="70">
        <f t="shared" ref="J5" si="1">TRUNC(D5*I5)</f>
        <v>0</v>
      </c>
      <c r="K5" s="70" t="str">
        <f t="shared" ref="K5" si="2">IF((E5+G5+I5)=0, "", (E5+G5+I5))</f>
        <v/>
      </c>
      <c r="L5" s="70">
        <f t="shared" ref="L5" si="3">SUM(F5,H5,J5)</f>
        <v>0</v>
      </c>
      <c r="M5" s="65"/>
    </row>
    <row r="6" spans="1:13" ht="30" customHeight="1" x14ac:dyDescent="0.15">
      <c r="A6" s="61" t="s">
        <v>92</v>
      </c>
      <c r="B6" s="61" t="s">
        <v>164</v>
      </c>
      <c r="C6" s="65" t="s">
        <v>91</v>
      </c>
      <c r="D6" s="70">
        <v>3</v>
      </c>
      <c r="E6" s="70"/>
      <c r="F6" s="71"/>
      <c r="G6" s="70"/>
      <c r="H6" s="70">
        <f t="shared" ref="H6:H15" si="4">TRUNC(D6*G6)</f>
        <v>0</v>
      </c>
      <c r="I6" s="70"/>
      <c r="J6" s="70">
        <f t="shared" ref="J6:J15" si="5">TRUNC(D6*I6)</f>
        <v>0</v>
      </c>
      <c r="K6" s="70" t="str">
        <f t="shared" ref="K6:K15" si="6">IF((E6+G6+I6)=0, "", (E6+G6+I6))</f>
        <v/>
      </c>
      <c r="L6" s="70">
        <f t="shared" ref="L6:L15" si="7">SUM(F6,H6,J6)</f>
        <v>0</v>
      </c>
      <c r="M6" s="65"/>
    </row>
    <row r="7" spans="1:13" ht="30" customHeight="1" x14ac:dyDescent="0.15">
      <c r="A7" s="61" t="s">
        <v>93</v>
      </c>
      <c r="B7" s="61" t="s">
        <v>164</v>
      </c>
      <c r="C7" s="65" t="s">
        <v>85</v>
      </c>
      <c r="D7" s="70">
        <v>20</v>
      </c>
      <c r="E7" s="70"/>
      <c r="F7" s="71"/>
      <c r="G7" s="70"/>
      <c r="H7" s="70">
        <f t="shared" si="4"/>
        <v>0</v>
      </c>
      <c r="I7" s="70"/>
      <c r="J7" s="70">
        <f t="shared" si="5"/>
        <v>0</v>
      </c>
      <c r="K7" s="70" t="str">
        <f t="shared" si="6"/>
        <v/>
      </c>
      <c r="L7" s="70">
        <f t="shared" si="7"/>
        <v>0</v>
      </c>
      <c r="M7" s="65"/>
    </row>
    <row r="8" spans="1:13" ht="30" customHeight="1" x14ac:dyDescent="0.15">
      <c r="A8" s="61" t="s">
        <v>71</v>
      </c>
      <c r="B8" s="61" t="s">
        <v>72</v>
      </c>
      <c r="C8" s="65" t="s">
        <v>73</v>
      </c>
      <c r="D8" s="70">
        <v>121</v>
      </c>
      <c r="E8" s="70"/>
      <c r="F8" s="70">
        <f t="shared" ref="F8:F18" si="8">TRUNC(D8*E8)</f>
        <v>0</v>
      </c>
      <c r="G8" s="70"/>
      <c r="H8" s="70">
        <f t="shared" si="4"/>
        <v>0</v>
      </c>
      <c r="I8" s="70"/>
      <c r="J8" s="70">
        <f t="shared" si="5"/>
        <v>0</v>
      </c>
      <c r="K8" s="70" t="str">
        <f t="shared" si="6"/>
        <v/>
      </c>
      <c r="L8" s="70">
        <f t="shared" si="7"/>
        <v>0</v>
      </c>
      <c r="M8" s="65"/>
    </row>
    <row r="9" spans="1:13" ht="30" customHeight="1" x14ac:dyDescent="0.15">
      <c r="A9" s="61" t="s">
        <v>83</v>
      </c>
      <c r="B9" s="61" t="s">
        <v>84</v>
      </c>
      <c r="C9" s="65" t="s">
        <v>85</v>
      </c>
      <c r="D9" s="70">
        <v>80</v>
      </c>
      <c r="E9" s="70"/>
      <c r="F9" s="70">
        <f t="shared" si="8"/>
        <v>0</v>
      </c>
      <c r="G9" s="70"/>
      <c r="H9" s="70">
        <f t="shared" si="4"/>
        <v>0</v>
      </c>
      <c r="I9" s="70"/>
      <c r="J9" s="70">
        <f t="shared" si="5"/>
        <v>0</v>
      </c>
      <c r="K9" s="70" t="str">
        <f t="shared" si="6"/>
        <v/>
      </c>
      <c r="L9" s="70">
        <f t="shared" si="7"/>
        <v>0</v>
      </c>
      <c r="M9" s="65"/>
    </row>
    <row r="10" spans="1:13" ht="30" customHeight="1" x14ac:dyDescent="0.15">
      <c r="A10" s="61" t="s">
        <v>79</v>
      </c>
      <c r="B10" s="61" t="s">
        <v>80</v>
      </c>
      <c r="C10" s="65" t="s">
        <v>78</v>
      </c>
      <c r="D10" s="70">
        <v>12</v>
      </c>
      <c r="E10" s="70"/>
      <c r="F10" s="70">
        <f t="shared" si="8"/>
        <v>0</v>
      </c>
      <c r="G10" s="70"/>
      <c r="H10" s="70">
        <f t="shared" si="4"/>
        <v>0</v>
      </c>
      <c r="I10" s="70"/>
      <c r="J10" s="70">
        <f t="shared" si="5"/>
        <v>0</v>
      </c>
      <c r="K10" s="70" t="str">
        <f t="shared" si="6"/>
        <v/>
      </c>
      <c r="L10" s="70">
        <f t="shared" si="7"/>
        <v>0</v>
      </c>
      <c r="M10" s="65"/>
    </row>
    <row r="11" spans="1:13" ht="30" customHeight="1" x14ac:dyDescent="0.15">
      <c r="A11" s="61" t="s">
        <v>81</v>
      </c>
      <c r="B11" s="61" t="s">
        <v>82</v>
      </c>
      <c r="C11" s="65" t="s">
        <v>78</v>
      </c>
      <c r="D11" s="70">
        <v>12</v>
      </c>
      <c r="E11" s="70"/>
      <c r="F11" s="70">
        <f t="shared" si="8"/>
        <v>0</v>
      </c>
      <c r="G11" s="70"/>
      <c r="H11" s="70">
        <f t="shared" si="4"/>
        <v>0</v>
      </c>
      <c r="I11" s="70"/>
      <c r="J11" s="70">
        <f t="shared" si="5"/>
        <v>0</v>
      </c>
      <c r="K11" s="70" t="str">
        <f t="shared" si="6"/>
        <v/>
      </c>
      <c r="L11" s="70">
        <f t="shared" si="7"/>
        <v>0</v>
      </c>
      <c r="M11" s="65"/>
    </row>
    <row r="12" spans="1:13" ht="30" customHeight="1" x14ac:dyDescent="0.15">
      <c r="A12" s="61" t="s">
        <v>74</v>
      </c>
      <c r="B12" s="61" t="s">
        <v>75</v>
      </c>
      <c r="C12" s="65" t="s">
        <v>73</v>
      </c>
      <c r="D12" s="70">
        <v>36</v>
      </c>
      <c r="E12" s="70"/>
      <c r="F12" s="70">
        <f t="shared" si="8"/>
        <v>0</v>
      </c>
      <c r="G12" s="70"/>
      <c r="H12" s="70">
        <f t="shared" si="4"/>
        <v>0</v>
      </c>
      <c r="I12" s="70"/>
      <c r="J12" s="70">
        <f t="shared" si="5"/>
        <v>0</v>
      </c>
      <c r="K12" s="70" t="str">
        <f t="shared" si="6"/>
        <v/>
      </c>
      <c r="L12" s="70">
        <f t="shared" si="7"/>
        <v>0</v>
      </c>
      <c r="M12" s="65"/>
    </row>
    <row r="13" spans="1:13" ht="30" customHeight="1" x14ac:dyDescent="0.15">
      <c r="A13" s="61" t="s">
        <v>76</v>
      </c>
      <c r="B13" s="61" t="s">
        <v>77</v>
      </c>
      <c r="C13" s="65" t="s">
        <v>78</v>
      </c>
      <c r="D13" s="70">
        <v>24</v>
      </c>
      <c r="E13" s="70"/>
      <c r="F13" s="70">
        <f t="shared" si="8"/>
        <v>0</v>
      </c>
      <c r="G13" s="70"/>
      <c r="H13" s="70">
        <f t="shared" si="4"/>
        <v>0</v>
      </c>
      <c r="I13" s="70"/>
      <c r="J13" s="70">
        <f t="shared" si="5"/>
        <v>0</v>
      </c>
      <c r="K13" s="70" t="str">
        <f t="shared" si="6"/>
        <v/>
      </c>
      <c r="L13" s="70">
        <f t="shared" si="7"/>
        <v>0</v>
      </c>
      <c r="M13" s="65"/>
    </row>
    <row r="14" spans="1:13" ht="30" customHeight="1" x14ac:dyDescent="0.15">
      <c r="A14" s="61" t="s">
        <v>86</v>
      </c>
      <c r="B14" s="61" t="s">
        <v>87</v>
      </c>
      <c r="C14" s="65" t="s">
        <v>73</v>
      </c>
      <c r="D14" s="70">
        <v>471</v>
      </c>
      <c r="E14" s="70"/>
      <c r="F14" s="70">
        <f t="shared" si="8"/>
        <v>0</v>
      </c>
      <c r="G14" s="70"/>
      <c r="H14" s="70">
        <f t="shared" ref="H14" si="9">TRUNC(D14*G14)</f>
        <v>0</v>
      </c>
      <c r="I14" s="70"/>
      <c r="J14" s="70">
        <f t="shared" ref="J14" si="10">TRUNC(D14*I14)</f>
        <v>0</v>
      </c>
      <c r="K14" s="70" t="str">
        <f t="shared" ref="K14" si="11">IF((E14+G14+I14)=0, "", (E14+G14+I14))</f>
        <v/>
      </c>
      <c r="L14" s="70">
        <f t="shared" ref="L14" si="12">SUM(F14,H14,J14)</f>
        <v>0</v>
      </c>
      <c r="M14" s="65"/>
    </row>
    <row r="15" spans="1:13" ht="30" customHeight="1" x14ac:dyDescent="0.15">
      <c r="A15" s="61" t="s">
        <v>88</v>
      </c>
      <c r="B15" s="61" t="s">
        <v>89</v>
      </c>
      <c r="C15" s="65" t="s">
        <v>78</v>
      </c>
      <c r="D15" s="70">
        <v>12</v>
      </c>
      <c r="E15" s="70"/>
      <c r="F15" s="70">
        <f t="shared" si="8"/>
        <v>0</v>
      </c>
      <c r="G15" s="70"/>
      <c r="H15" s="70">
        <f t="shared" si="4"/>
        <v>0</v>
      </c>
      <c r="I15" s="70"/>
      <c r="J15" s="70">
        <f t="shared" si="5"/>
        <v>0</v>
      </c>
      <c r="K15" s="70" t="str">
        <f t="shared" si="6"/>
        <v/>
      </c>
      <c r="L15" s="70">
        <f t="shared" si="7"/>
        <v>0</v>
      </c>
      <c r="M15" s="65"/>
    </row>
    <row r="16" spans="1:13" ht="30" customHeight="1" x14ac:dyDescent="0.15">
      <c r="A16" s="61" t="s">
        <v>96</v>
      </c>
      <c r="B16" s="61" t="s">
        <v>97</v>
      </c>
      <c r="C16" s="65" t="s">
        <v>91</v>
      </c>
      <c r="D16" s="70">
        <v>1</v>
      </c>
      <c r="E16" s="70"/>
      <c r="F16" s="70">
        <f t="shared" si="8"/>
        <v>0</v>
      </c>
      <c r="G16" s="70"/>
      <c r="H16" s="70">
        <f t="shared" ref="H16:H18" si="13">TRUNC(D16*G16)</f>
        <v>0</v>
      </c>
      <c r="I16" s="70"/>
      <c r="J16" s="70">
        <f t="shared" ref="J16:J18" si="14">TRUNC(D16*I16)</f>
        <v>0</v>
      </c>
      <c r="K16" s="70" t="str">
        <f t="shared" ref="K16:K18" si="15">IF((E16+G16+I16)=0, "", (E16+G16+I16))</f>
        <v/>
      </c>
      <c r="L16" s="70">
        <f t="shared" ref="L16:L18" si="16">SUM(F16,H16,J16)</f>
        <v>0</v>
      </c>
      <c r="M16" s="65"/>
    </row>
    <row r="17" spans="1:13" ht="30" customHeight="1" x14ac:dyDescent="0.15">
      <c r="A17" s="61" t="s">
        <v>98</v>
      </c>
      <c r="B17" s="61" t="s">
        <v>99</v>
      </c>
      <c r="C17" s="65" t="s">
        <v>91</v>
      </c>
      <c r="D17" s="70">
        <v>1</v>
      </c>
      <c r="E17" s="70"/>
      <c r="F17" s="70">
        <f t="shared" si="8"/>
        <v>0</v>
      </c>
      <c r="G17" s="70"/>
      <c r="H17" s="70">
        <f t="shared" si="13"/>
        <v>0</v>
      </c>
      <c r="I17" s="70"/>
      <c r="J17" s="70">
        <f t="shared" si="14"/>
        <v>0</v>
      </c>
      <c r="K17" s="70" t="str">
        <f t="shared" si="15"/>
        <v/>
      </c>
      <c r="L17" s="70">
        <f t="shared" si="16"/>
        <v>0</v>
      </c>
      <c r="M17" s="65"/>
    </row>
    <row r="18" spans="1:13" ht="30" customHeight="1" x14ac:dyDescent="0.15">
      <c r="A18" s="61" t="s">
        <v>100</v>
      </c>
      <c r="B18" s="61" t="s">
        <v>101</v>
      </c>
      <c r="C18" s="65" t="s">
        <v>91</v>
      </c>
      <c r="D18" s="70">
        <v>1</v>
      </c>
      <c r="E18" s="70"/>
      <c r="F18" s="70">
        <f t="shared" si="8"/>
        <v>0</v>
      </c>
      <c r="G18" s="70"/>
      <c r="H18" s="70">
        <f t="shared" si="13"/>
        <v>0</v>
      </c>
      <c r="I18" s="70"/>
      <c r="J18" s="70">
        <f t="shared" si="14"/>
        <v>0</v>
      </c>
      <c r="K18" s="70" t="str">
        <f t="shared" si="15"/>
        <v/>
      </c>
      <c r="L18" s="70">
        <f t="shared" si="16"/>
        <v>0</v>
      </c>
      <c r="M18" s="65"/>
    </row>
    <row r="19" spans="1:13" ht="30" customHeight="1" x14ac:dyDescent="0.15">
      <c r="A19" s="61"/>
      <c r="B19" s="61"/>
      <c r="C19" s="65"/>
      <c r="D19" s="70"/>
      <c r="E19" s="70"/>
      <c r="F19" s="70"/>
      <c r="G19" s="70"/>
      <c r="H19" s="70"/>
      <c r="I19" s="70"/>
      <c r="J19" s="70"/>
      <c r="K19" s="70"/>
      <c r="L19" s="70"/>
      <c r="M19" s="65"/>
    </row>
    <row r="20" spans="1:13" ht="30" customHeight="1" x14ac:dyDescent="0.15">
      <c r="A20" s="61"/>
      <c r="B20" s="61"/>
      <c r="C20" s="65"/>
      <c r="D20" s="70"/>
      <c r="E20" s="70"/>
      <c r="F20" s="70"/>
      <c r="G20" s="70"/>
      <c r="H20" s="70"/>
      <c r="I20" s="70"/>
      <c r="J20" s="70"/>
      <c r="K20" s="70"/>
      <c r="L20" s="70"/>
      <c r="M20" s="65"/>
    </row>
    <row r="21" spans="1:13" ht="30" customHeight="1" x14ac:dyDescent="0.15">
      <c r="A21" s="61"/>
      <c r="B21" s="61"/>
      <c r="C21" s="65"/>
      <c r="D21" s="70"/>
      <c r="E21" s="70"/>
      <c r="F21" s="70"/>
      <c r="G21" s="70"/>
      <c r="H21" s="70"/>
      <c r="I21" s="70"/>
      <c r="J21" s="70"/>
      <c r="K21" s="70"/>
      <c r="L21" s="70"/>
      <c r="M21" s="65"/>
    </row>
    <row r="22" spans="1:13" s="75" customFormat="1" ht="30" customHeight="1" x14ac:dyDescent="0.15">
      <c r="A22" s="72"/>
      <c r="B22" s="72"/>
      <c r="C22" s="73"/>
      <c r="D22" s="74"/>
      <c r="E22" s="70"/>
      <c r="F22" s="70"/>
      <c r="G22" s="70"/>
      <c r="H22" s="70"/>
      <c r="I22" s="70"/>
      <c r="J22" s="70"/>
      <c r="K22" s="70"/>
      <c r="L22" s="70"/>
      <c r="M22" s="65"/>
    </row>
    <row r="23" spans="1:13" ht="30" customHeight="1" x14ac:dyDescent="0.15">
      <c r="A23" s="61"/>
      <c r="B23" s="61"/>
      <c r="C23" s="65"/>
      <c r="D23" s="70"/>
      <c r="E23" s="70"/>
      <c r="F23" s="71"/>
      <c r="G23" s="70"/>
      <c r="H23" s="70"/>
      <c r="I23" s="70"/>
      <c r="J23" s="70"/>
      <c r="K23" s="70"/>
      <c r="L23" s="70"/>
      <c r="M23" s="65"/>
    </row>
    <row r="24" spans="1:13" ht="30" customHeight="1" x14ac:dyDescent="0.15">
      <c r="A24" s="61"/>
      <c r="B24" s="61"/>
      <c r="C24" s="65"/>
      <c r="D24" s="70"/>
      <c r="E24" s="70"/>
      <c r="F24" s="71"/>
      <c r="G24" s="70"/>
      <c r="H24" s="71"/>
      <c r="I24" s="70"/>
      <c r="J24" s="71"/>
      <c r="K24" s="70"/>
      <c r="L24" s="70"/>
      <c r="M24" s="65"/>
    </row>
    <row r="25" spans="1:13" ht="30" customHeight="1" x14ac:dyDescent="0.15">
      <c r="A25" s="61" t="s">
        <v>102</v>
      </c>
      <c r="B25" s="61"/>
      <c r="C25" s="65"/>
      <c r="D25" s="70"/>
      <c r="E25" s="70"/>
      <c r="F25" s="71">
        <f>TRUNC(SUM(F5:F24))</f>
        <v>0</v>
      </c>
      <c r="G25" s="70"/>
      <c r="H25" s="71">
        <f>TRUNC(SUM(H5:H24))</f>
        <v>0</v>
      </c>
      <c r="I25" s="70"/>
      <c r="J25" s="71">
        <f>TRUNC(SUM(J5:J24))</f>
        <v>0</v>
      </c>
      <c r="K25" s="70" t="str">
        <f>IF((E25+G25+I25)=0, "", (E25+G25+I25))</f>
        <v/>
      </c>
      <c r="L25" s="71">
        <f>TRUNC(SUM(L5:L24))</f>
        <v>0</v>
      </c>
      <c r="M25" s="65"/>
    </row>
    <row r="26" spans="1:13" ht="30" customHeight="1" x14ac:dyDescent="0.15">
      <c r="A26" s="107" t="s">
        <v>169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9"/>
    </row>
    <row r="27" spans="1:13" ht="30" customHeight="1" x14ac:dyDescent="0.15">
      <c r="A27" s="61" t="s">
        <v>94</v>
      </c>
      <c r="B27" s="61"/>
      <c r="C27" s="65" t="s">
        <v>95</v>
      </c>
      <c r="D27" s="70">
        <v>4</v>
      </c>
      <c r="E27" s="70"/>
      <c r="F27" s="70">
        <f t="shared" ref="F27" si="17">TRUNC(D27*E27)</f>
        <v>0</v>
      </c>
      <c r="G27" s="70"/>
      <c r="H27" s="70">
        <f t="shared" ref="H27" si="18">TRUNC(D27*G27)</f>
        <v>0</v>
      </c>
      <c r="I27" s="70"/>
      <c r="J27" s="70">
        <f t="shared" ref="J27" si="19">TRUNC(D27*I27)</f>
        <v>0</v>
      </c>
      <c r="K27" s="70" t="str">
        <f t="shared" ref="K27" si="20">IF((E27+G27+I27)=0, "", (E27+G27+I27))</f>
        <v/>
      </c>
      <c r="L27" s="70">
        <f t="shared" ref="L27" si="21">SUM(F27,H27,J27)</f>
        <v>0</v>
      </c>
      <c r="M27" s="65"/>
    </row>
    <row r="28" spans="1:13" ht="30" customHeight="1" x14ac:dyDescent="0.15">
      <c r="A28" s="61" t="s">
        <v>168</v>
      </c>
      <c r="B28" s="61"/>
      <c r="C28" s="65" t="s">
        <v>95</v>
      </c>
      <c r="D28" s="70">
        <v>6</v>
      </c>
      <c r="E28" s="70"/>
      <c r="F28" s="70">
        <f t="shared" ref="F28:F29" si="22">TRUNC(D28*E28)</f>
        <v>0</v>
      </c>
      <c r="G28" s="70"/>
      <c r="H28" s="70">
        <f t="shared" ref="H28:H29" si="23">TRUNC(D28*G28)</f>
        <v>0</v>
      </c>
      <c r="I28" s="70"/>
      <c r="J28" s="70">
        <f t="shared" ref="J28:J29" si="24">TRUNC(D28*I28)</f>
        <v>0</v>
      </c>
      <c r="K28" s="70" t="str">
        <f t="shared" ref="K28:K29" si="25">IF((E28+G28+I28)=0, "", (E28+G28+I28))</f>
        <v/>
      </c>
      <c r="L28" s="70">
        <f t="shared" ref="L28:L29" si="26">SUM(F28,H28,J28)</f>
        <v>0</v>
      </c>
      <c r="M28" s="65"/>
    </row>
    <row r="29" spans="1:13" ht="30" customHeight="1" x14ac:dyDescent="0.15">
      <c r="A29" s="61" t="s">
        <v>100</v>
      </c>
      <c r="B29" s="61" t="s">
        <v>101</v>
      </c>
      <c r="C29" s="65" t="s">
        <v>91</v>
      </c>
      <c r="D29" s="70">
        <v>1</v>
      </c>
      <c r="E29" s="70"/>
      <c r="F29" s="70">
        <f t="shared" si="22"/>
        <v>0</v>
      </c>
      <c r="G29" s="70"/>
      <c r="H29" s="70">
        <f t="shared" si="23"/>
        <v>0</v>
      </c>
      <c r="I29" s="70"/>
      <c r="J29" s="70">
        <f t="shared" si="24"/>
        <v>0</v>
      </c>
      <c r="K29" s="70" t="str">
        <f t="shared" si="25"/>
        <v/>
      </c>
      <c r="L29" s="70">
        <f t="shared" si="26"/>
        <v>0</v>
      </c>
      <c r="M29" s="65"/>
    </row>
    <row r="30" spans="1:13" ht="30" customHeight="1" x14ac:dyDescent="0.15">
      <c r="A30" s="61"/>
      <c r="B30" s="61"/>
      <c r="C30" s="65"/>
      <c r="D30" s="70"/>
      <c r="E30" s="70"/>
      <c r="F30" s="71"/>
      <c r="G30" s="70"/>
      <c r="H30" s="71"/>
      <c r="I30" s="70"/>
      <c r="J30" s="71"/>
      <c r="K30" s="70"/>
      <c r="L30" s="70"/>
      <c r="M30" s="60"/>
    </row>
    <row r="31" spans="1:13" ht="30" customHeight="1" x14ac:dyDescent="0.15">
      <c r="A31" s="61"/>
      <c r="B31" s="61"/>
      <c r="C31" s="65"/>
      <c r="D31" s="70"/>
      <c r="E31" s="70"/>
      <c r="F31" s="71"/>
      <c r="G31" s="70"/>
      <c r="H31" s="71"/>
      <c r="I31" s="70"/>
      <c r="J31" s="71"/>
      <c r="K31" s="70"/>
      <c r="L31" s="70"/>
      <c r="M31" s="60"/>
    </row>
    <row r="32" spans="1:13" ht="30" customHeight="1" x14ac:dyDescent="0.15">
      <c r="A32" s="61"/>
      <c r="B32" s="61"/>
      <c r="C32" s="65"/>
      <c r="D32" s="70"/>
      <c r="E32" s="70"/>
      <c r="F32" s="71"/>
      <c r="G32" s="70"/>
      <c r="H32" s="71"/>
      <c r="I32" s="70"/>
      <c r="J32" s="71"/>
      <c r="K32" s="70"/>
      <c r="L32" s="70"/>
      <c r="M32" s="60"/>
    </row>
    <row r="33" spans="1:13" ht="30" customHeight="1" x14ac:dyDescent="0.15">
      <c r="A33" s="61"/>
      <c r="B33" s="61"/>
      <c r="C33" s="65"/>
      <c r="D33" s="70"/>
      <c r="E33" s="70"/>
      <c r="F33" s="71"/>
      <c r="G33" s="70"/>
      <c r="H33" s="71"/>
      <c r="I33" s="70"/>
      <c r="J33" s="71"/>
      <c r="K33" s="70"/>
      <c r="L33" s="70"/>
      <c r="M33" s="60"/>
    </row>
    <row r="34" spans="1:13" ht="30" customHeight="1" x14ac:dyDescent="0.15">
      <c r="A34" s="61"/>
      <c r="B34" s="61"/>
      <c r="C34" s="65"/>
      <c r="D34" s="70"/>
      <c r="E34" s="70"/>
      <c r="F34" s="71"/>
      <c r="G34" s="70"/>
      <c r="H34" s="71"/>
      <c r="I34" s="70"/>
      <c r="J34" s="71"/>
      <c r="K34" s="70"/>
      <c r="L34" s="70"/>
      <c r="M34" s="60"/>
    </row>
    <row r="35" spans="1:13" ht="30" customHeight="1" x14ac:dyDescent="0.15">
      <c r="A35" s="61"/>
      <c r="B35" s="61"/>
      <c r="C35" s="65"/>
      <c r="D35" s="70"/>
      <c r="E35" s="70"/>
      <c r="F35" s="71"/>
      <c r="G35" s="70"/>
      <c r="H35" s="71"/>
      <c r="I35" s="70"/>
      <c r="J35" s="71"/>
      <c r="K35" s="70"/>
      <c r="L35" s="70"/>
      <c r="M35" s="60"/>
    </row>
    <row r="36" spans="1:13" ht="30" customHeight="1" x14ac:dyDescent="0.15">
      <c r="A36" s="61"/>
      <c r="B36" s="61"/>
      <c r="C36" s="65"/>
      <c r="D36" s="70"/>
      <c r="E36" s="70"/>
      <c r="F36" s="71"/>
      <c r="G36" s="70"/>
      <c r="H36" s="71"/>
      <c r="I36" s="70"/>
      <c r="J36" s="71"/>
      <c r="K36" s="70"/>
      <c r="L36" s="70"/>
      <c r="M36" s="60"/>
    </row>
    <row r="37" spans="1:13" ht="30" customHeight="1" x14ac:dyDescent="0.15">
      <c r="A37" s="61"/>
      <c r="B37" s="61"/>
      <c r="C37" s="65"/>
      <c r="D37" s="70"/>
      <c r="E37" s="70"/>
      <c r="F37" s="71"/>
      <c r="G37" s="70"/>
      <c r="H37" s="71"/>
      <c r="I37" s="70"/>
      <c r="J37" s="71"/>
      <c r="K37" s="70"/>
      <c r="L37" s="70"/>
      <c r="M37" s="60"/>
    </row>
    <row r="38" spans="1:13" s="75" customFormat="1" ht="30" customHeight="1" x14ac:dyDescent="0.15">
      <c r="A38" s="72"/>
      <c r="B38" s="72"/>
      <c r="C38" s="73"/>
      <c r="D38" s="74"/>
      <c r="E38" s="74"/>
      <c r="F38" s="76"/>
      <c r="G38" s="74"/>
      <c r="H38" s="76"/>
      <c r="I38" s="74"/>
      <c r="J38" s="76"/>
      <c r="K38" s="74"/>
      <c r="L38" s="74"/>
      <c r="M38" s="77"/>
    </row>
    <row r="39" spans="1:13" ht="30" customHeight="1" x14ac:dyDescent="0.15">
      <c r="A39" s="61"/>
      <c r="B39" s="61"/>
      <c r="C39" s="65"/>
      <c r="D39" s="70"/>
      <c r="E39" s="70"/>
      <c r="F39" s="71"/>
      <c r="G39" s="70"/>
      <c r="H39" s="71"/>
      <c r="I39" s="70"/>
      <c r="J39" s="71"/>
      <c r="K39" s="70"/>
      <c r="L39" s="70"/>
      <c r="M39" s="60"/>
    </row>
    <row r="40" spans="1:13" ht="30" customHeight="1" x14ac:dyDescent="0.15">
      <c r="A40" s="61"/>
      <c r="B40" s="61"/>
      <c r="C40" s="65"/>
      <c r="D40" s="70"/>
      <c r="E40" s="70"/>
      <c r="F40" s="71"/>
      <c r="G40" s="70"/>
      <c r="H40" s="71"/>
      <c r="I40" s="70"/>
      <c r="J40" s="71"/>
      <c r="K40" s="70"/>
      <c r="L40" s="70"/>
      <c r="M40" s="60"/>
    </row>
    <row r="41" spans="1:13" ht="30" customHeight="1" x14ac:dyDescent="0.15">
      <c r="A41" s="61"/>
      <c r="B41" s="61"/>
      <c r="C41" s="65"/>
      <c r="D41" s="70"/>
      <c r="E41" s="70"/>
      <c r="F41" s="71"/>
      <c r="G41" s="70"/>
      <c r="H41" s="71"/>
      <c r="I41" s="70"/>
      <c r="J41" s="71"/>
      <c r="K41" s="70"/>
      <c r="L41" s="70"/>
      <c r="M41" s="60"/>
    </row>
    <row r="42" spans="1:13" ht="30" customHeight="1" x14ac:dyDescent="0.15">
      <c r="A42" s="61"/>
      <c r="B42" s="61"/>
      <c r="C42" s="65"/>
      <c r="D42" s="70"/>
      <c r="E42" s="70"/>
      <c r="F42" s="71"/>
      <c r="G42" s="70"/>
      <c r="H42" s="71"/>
      <c r="I42" s="70"/>
      <c r="J42" s="71"/>
      <c r="K42" s="70"/>
      <c r="L42" s="70"/>
      <c r="M42" s="60"/>
    </row>
    <row r="43" spans="1:13" ht="30" customHeight="1" x14ac:dyDescent="0.15">
      <c r="A43" s="61"/>
      <c r="B43" s="61"/>
      <c r="C43" s="65"/>
      <c r="D43" s="70"/>
      <c r="E43" s="70"/>
      <c r="F43" s="71"/>
      <c r="G43" s="70"/>
      <c r="H43" s="71"/>
      <c r="I43" s="70"/>
      <c r="J43" s="71"/>
      <c r="K43" s="70"/>
      <c r="L43" s="70"/>
      <c r="M43" s="60"/>
    </row>
    <row r="44" spans="1:13" ht="30" customHeight="1" x14ac:dyDescent="0.15">
      <c r="A44" s="61"/>
      <c r="B44" s="61"/>
      <c r="C44" s="65"/>
      <c r="D44" s="70"/>
      <c r="E44" s="70"/>
      <c r="F44" s="71"/>
      <c r="G44" s="70"/>
      <c r="H44" s="71"/>
      <c r="I44" s="70"/>
      <c r="J44" s="71"/>
      <c r="K44" s="70"/>
      <c r="L44" s="70"/>
      <c r="M44" s="60"/>
    </row>
    <row r="45" spans="1:13" ht="30" customHeight="1" x14ac:dyDescent="0.15">
      <c r="A45" s="61"/>
      <c r="B45" s="61"/>
      <c r="C45" s="65"/>
      <c r="D45" s="70"/>
      <c r="E45" s="70"/>
      <c r="F45" s="71"/>
      <c r="G45" s="70"/>
      <c r="H45" s="71"/>
      <c r="I45" s="70"/>
      <c r="J45" s="71"/>
      <c r="K45" s="70"/>
      <c r="L45" s="70"/>
      <c r="M45" s="60"/>
    </row>
    <row r="46" spans="1:13" ht="30" customHeight="1" x14ac:dyDescent="0.15">
      <c r="A46" s="61"/>
      <c r="B46" s="61"/>
      <c r="C46" s="65"/>
      <c r="D46" s="70"/>
      <c r="E46" s="70"/>
      <c r="F46" s="71"/>
      <c r="G46" s="70"/>
      <c r="H46" s="71"/>
      <c r="I46" s="70"/>
      <c r="J46" s="71"/>
      <c r="K46" s="70"/>
      <c r="L46" s="70"/>
      <c r="M46" s="60"/>
    </row>
    <row r="47" spans="1:13" ht="30" customHeight="1" x14ac:dyDescent="0.15">
      <c r="A47" s="61"/>
      <c r="B47" s="61"/>
      <c r="C47" s="65"/>
      <c r="D47" s="70"/>
      <c r="E47" s="70"/>
      <c r="F47" s="71"/>
      <c r="G47" s="70"/>
      <c r="H47" s="71"/>
      <c r="I47" s="70"/>
      <c r="J47" s="71"/>
      <c r="K47" s="70"/>
      <c r="L47" s="70"/>
      <c r="M47" s="60"/>
    </row>
    <row r="48" spans="1:13" ht="30" customHeight="1" x14ac:dyDescent="0.15">
      <c r="A48" s="61" t="s">
        <v>102</v>
      </c>
      <c r="B48" s="61"/>
      <c r="C48" s="65"/>
      <c r="D48" s="70"/>
      <c r="E48" s="70"/>
      <c r="F48" s="71">
        <f>TRUNC(SUM(F27:F47))</f>
        <v>0</v>
      </c>
      <c r="G48" s="70"/>
      <c r="H48" s="71">
        <f>TRUNC(SUM(H27:H47))</f>
        <v>0</v>
      </c>
      <c r="I48" s="70"/>
      <c r="J48" s="71">
        <f>TRUNC(SUM(J27:J47))</f>
        <v>0</v>
      </c>
      <c r="K48" s="70" t="str">
        <f>IF((E48+G48+I48)=0, "", (E48+G48+I48))</f>
        <v/>
      </c>
      <c r="L48" s="71">
        <f>TRUNC(SUM(L27:L47))</f>
        <v>0</v>
      </c>
      <c r="M48" s="60"/>
    </row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  <row r="59" ht="30" customHeight="1" x14ac:dyDescent="0.15"/>
    <row r="60" ht="30" customHeight="1" x14ac:dyDescent="0.15"/>
    <row r="61" ht="30" customHeight="1" x14ac:dyDescent="0.15"/>
    <row r="62" ht="30" customHeight="1" x14ac:dyDescent="0.15"/>
    <row r="63" ht="30" customHeight="1" x14ac:dyDescent="0.15"/>
    <row r="64" ht="30" customHeight="1" x14ac:dyDescent="0.15"/>
    <row r="65" ht="30" customHeight="1" x14ac:dyDescent="0.15"/>
    <row r="66" ht="30" customHeight="1" x14ac:dyDescent="0.15"/>
    <row r="67" ht="30" customHeight="1" x14ac:dyDescent="0.15"/>
    <row r="68" ht="30" customHeight="1" x14ac:dyDescent="0.15"/>
    <row r="69" ht="30" customHeight="1" x14ac:dyDescent="0.15"/>
    <row r="70" ht="30" customHeight="1" x14ac:dyDescent="0.15"/>
    <row r="71" ht="30" customHeight="1" x14ac:dyDescent="0.15"/>
    <row r="72" ht="30" customHeight="1" x14ac:dyDescent="0.15"/>
    <row r="73" ht="30" customHeight="1" x14ac:dyDescent="0.15"/>
    <row r="74" ht="30" customHeight="1" x14ac:dyDescent="0.15"/>
    <row r="75" ht="30" customHeight="1" x14ac:dyDescent="0.15"/>
    <row r="76" ht="30" customHeight="1" x14ac:dyDescent="0.15"/>
    <row r="77" ht="30" customHeight="1" x14ac:dyDescent="0.15"/>
    <row r="78" ht="30" customHeight="1" x14ac:dyDescent="0.15"/>
    <row r="79" ht="30" customHeight="1" x14ac:dyDescent="0.15"/>
    <row r="80" ht="30" customHeight="1" x14ac:dyDescent="0.15"/>
    <row r="81" ht="30" customHeight="1" x14ac:dyDescent="0.15"/>
    <row r="82" ht="30" customHeight="1" x14ac:dyDescent="0.15"/>
    <row r="83" ht="30" customHeight="1" x14ac:dyDescent="0.15"/>
    <row r="84" ht="30" customHeight="1" x14ac:dyDescent="0.15"/>
    <row r="85" ht="30" customHeight="1" x14ac:dyDescent="0.15"/>
    <row r="86" ht="30" customHeight="1" x14ac:dyDescent="0.15"/>
    <row r="87" ht="30" customHeight="1" x14ac:dyDescent="0.15"/>
    <row r="88" ht="30" customHeight="1" x14ac:dyDescent="0.15"/>
    <row r="89" ht="30" customHeight="1" x14ac:dyDescent="0.15"/>
    <row r="90" ht="30" customHeight="1" x14ac:dyDescent="0.15"/>
    <row r="91" ht="30" customHeight="1" x14ac:dyDescent="0.15"/>
    <row r="92" ht="30" customHeight="1" x14ac:dyDescent="0.15"/>
    <row r="93" ht="30" customHeight="1" x14ac:dyDescent="0.15"/>
    <row r="94" ht="30" customHeight="1" x14ac:dyDescent="0.15"/>
    <row r="95" ht="30" customHeight="1" x14ac:dyDescent="0.15"/>
    <row r="96" ht="30" customHeight="1" x14ac:dyDescent="0.15"/>
    <row r="97" ht="30" customHeight="1" x14ac:dyDescent="0.15"/>
    <row r="98" ht="30" customHeight="1" x14ac:dyDescent="0.15"/>
    <row r="99" ht="30" customHeight="1" x14ac:dyDescent="0.15"/>
    <row r="100" ht="30" customHeight="1" x14ac:dyDescent="0.15"/>
    <row r="101" ht="30" customHeight="1" x14ac:dyDescent="0.15"/>
    <row r="102" ht="30" customHeight="1" x14ac:dyDescent="0.15"/>
    <row r="103" ht="30" customHeight="1" x14ac:dyDescent="0.15"/>
    <row r="104" ht="30" customHeight="1" x14ac:dyDescent="0.15"/>
    <row r="105" ht="30" customHeight="1" x14ac:dyDescent="0.15"/>
    <row r="106" ht="30" customHeight="1" x14ac:dyDescent="0.15"/>
    <row r="107" ht="30" customHeight="1" x14ac:dyDescent="0.15"/>
    <row r="108" ht="30" customHeight="1" x14ac:dyDescent="0.15"/>
    <row r="109" ht="30" customHeight="1" x14ac:dyDescent="0.15"/>
    <row r="110" ht="30" customHeight="1" x14ac:dyDescent="0.15"/>
    <row r="111" ht="30" customHeight="1" x14ac:dyDescent="0.15"/>
    <row r="112" ht="30" customHeight="1" x14ac:dyDescent="0.15"/>
    <row r="113" ht="30" customHeight="1" x14ac:dyDescent="0.15"/>
    <row r="114" ht="30" customHeight="1" x14ac:dyDescent="0.15"/>
    <row r="115" ht="30" customHeight="1" x14ac:dyDescent="0.15"/>
    <row r="116" ht="30" customHeight="1" x14ac:dyDescent="0.15"/>
    <row r="117" ht="30" customHeight="1" x14ac:dyDescent="0.15"/>
    <row r="118" ht="30" customHeight="1" x14ac:dyDescent="0.15"/>
    <row r="119" ht="30" customHeight="1" x14ac:dyDescent="0.15"/>
    <row r="120" ht="30" customHeight="1" x14ac:dyDescent="0.15"/>
    <row r="121" ht="30" customHeight="1" x14ac:dyDescent="0.15"/>
    <row r="122" ht="30" customHeight="1" x14ac:dyDescent="0.15"/>
    <row r="123" ht="30" customHeight="1" x14ac:dyDescent="0.15"/>
    <row r="124" ht="30" customHeight="1" x14ac:dyDescent="0.15"/>
    <row r="125" ht="30" customHeight="1" x14ac:dyDescent="0.15"/>
    <row r="126" ht="30" customHeight="1" x14ac:dyDescent="0.15"/>
    <row r="127" ht="30" customHeight="1" x14ac:dyDescent="0.15"/>
    <row r="128" ht="30" customHeight="1" x14ac:dyDescent="0.15"/>
    <row r="129" ht="30" customHeight="1" x14ac:dyDescent="0.15"/>
    <row r="130" ht="30" customHeight="1" x14ac:dyDescent="0.15"/>
    <row r="131" ht="30" customHeight="1" x14ac:dyDescent="0.15"/>
    <row r="132" ht="30" customHeight="1" x14ac:dyDescent="0.15"/>
    <row r="133" ht="30" customHeight="1" x14ac:dyDescent="0.15"/>
    <row r="134" ht="30" customHeight="1" x14ac:dyDescent="0.15"/>
    <row r="135" ht="30" customHeight="1" x14ac:dyDescent="0.15"/>
    <row r="136" ht="30" customHeight="1" x14ac:dyDescent="0.15"/>
    <row r="137" ht="30" customHeight="1" x14ac:dyDescent="0.15"/>
    <row r="138" ht="30" customHeight="1" x14ac:dyDescent="0.15"/>
    <row r="139" ht="30" customHeight="1" x14ac:dyDescent="0.15"/>
    <row r="140" ht="30" customHeight="1" x14ac:dyDescent="0.15"/>
  </sheetData>
  <mergeCells count="12">
    <mergeCell ref="A26:M26"/>
    <mergeCell ref="K2:L2"/>
    <mergeCell ref="A4:M4"/>
    <mergeCell ref="M2:M3"/>
    <mergeCell ref="A1:J1"/>
    <mergeCell ref="B2:B3"/>
    <mergeCell ref="A2:A3"/>
    <mergeCell ref="G2:H2"/>
    <mergeCell ref="I2:J2"/>
    <mergeCell ref="C2:C3"/>
    <mergeCell ref="D2:D3"/>
    <mergeCell ref="E2:F2"/>
  </mergeCells>
  <phoneticPr fontId="5" type="noConversion"/>
  <printOptions horizontalCentered="1"/>
  <pageMargins left="0.39370078740157483" right="0.39370078740157483" top="0.39370078740157483" bottom="0.39370078740157483" header="0.51181102362204722" footer="0.39370078740157483"/>
  <pageSetup paperSize="9" scale="69" orientation="landscape" r:id="rId1"/>
  <headerFooter alignWithMargins="0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0"/>
  <sheetViews>
    <sheetView workbookViewId="0"/>
  </sheetViews>
  <sheetFormatPr defaultRowHeight="13.5" x14ac:dyDescent="0.15"/>
  <cols>
    <col min="1" max="1" width="36.109375" style="1" customWidth="1"/>
    <col min="2" max="2" width="15.109375" style="6" bestFit="1" customWidth="1"/>
    <col min="3" max="6" width="15.109375" style="6" customWidth="1"/>
    <col min="7" max="7" width="8.88671875" style="2"/>
    <col min="8" max="8" width="8.77734375" style="2" customWidth="1"/>
    <col min="9" max="16384" width="8.88671875" style="2"/>
  </cols>
  <sheetData>
    <row r="1" spans="1:13" ht="14.25" thickBot="1" x14ac:dyDescent="0.2">
      <c r="A1" s="14" t="s">
        <v>1</v>
      </c>
      <c r="B1" s="15" t="s">
        <v>5</v>
      </c>
      <c r="C1" s="15" t="s">
        <v>3</v>
      </c>
      <c r="D1" s="15" t="s">
        <v>4</v>
      </c>
      <c r="E1" s="15" t="s">
        <v>17</v>
      </c>
      <c r="F1" s="16" t="s">
        <v>6</v>
      </c>
      <c r="H1" s="13"/>
    </row>
    <row r="2" spans="1:13" x14ac:dyDescent="0.15">
      <c r="A2" s="5" t="s">
        <v>7</v>
      </c>
      <c r="B2" s="11">
        <f>총괄표!F22</f>
        <v>0</v>
      </c>
      <c r="C2" s="11">
        <f>총괄표!H22</f>
        <v>0</v>
      </c>
      <c r="D2" s="11">
        <f>총괄표!J22</f>
        <v>0</v>
      </c>
      <c r="E2" s="11"/>
      <c r="F2" s="11">
        <f>SUM(B2,C2,D2)</f>
        <v>0</v>
      </c>
    </row>
    <row r="3" spans="1:13" ht="13.5" customHeight="1" x14ac:dyDescent="0.15">
      <c r="A3" s="3" t="s">
        <v>1</v>
      </c>
      <c r="B3" s="12"/>
      <c r="C3" s="12"/>
      <c r="D3" s="12"/>
      <c r="E3" s="12"/>
      <c r="F3" s="12"/>
      <c r="H3" s="119" t="s">
        <v>68</v>
      </c>
      <c r="I3" s="120"/>
      <c r="J3" s="120"/>
      <c r="K3" s="120"/>
      <c r="L3" s="120"/>
      <c r="M3" s="121"/>
    </row>
    <row r="4" spans="1:13" ht="13.5" customHeight="1" x14ac:dyDescent="0.15">
      <c r="A4" s="3" t="s">
        <v>1</v>
      </c>
      <c r="B4" s="12"/>
      <c r="C4" s="12"/>
      <c r="D4" s="12"/>
      <c r="E4" s="12"/>
      <c r="F4" s="12"/>
      <c r="H4" s="122"/>
      <c r="I4" s="123"/>
      <c r="J4" s="123"/>
      <c r="K4" s="123"/>
      <c r="L4" s="123"/>
      <c r="M4" s="124"/>
    </row>
    <row r="5" spans="1:13" x14ac:dyDescent="0.15">
      <c r="A5" s="3" t="s">
        <v>1</v>
      </c>
      <c r="B5" s="12"/>
      <c r="C5" s="12" t="s">
        <v>2</v>
      </c>
      <c r="D5" s="12"/>
      <c r="E5" s="12"/>
      <c r="F5" s="12"/>
    </row>
    <row r="6" spans="1:13" ht="13.5" customHeight="1" x14ac:dyDescent="0.15">
      <c r="A6" s="3" t="s">
        <v>1</v>
      </c>
      <c r="B6" s="12"/>
      <c r="C6" s="12"/>
      <c r="D6" s="12"/>
      <c r="E6" s="12"/>
      <c r="F6" s="12"/>
      <c r="H6" s="113" t="s">
        <v>69</v>
      </c>
      <c r="I6" s="114"/>
      <c r="J6" s="114"/>
      <c r="K6" s="114"/>
      <c r="L6" s="114"/>
      <c r="M6" s="115"/>
    </row>
    <row r="7" spans="1:13" ht="13.5" customHeight="1" x14ac:dyDescent="0.15">
      <c r="A7" s="3"/>
      <c r="B7" s="12"/>
      <c r="C7" s="12"/>
      <c r="D7" s="12"/>
      <c r="E7" s="12"/>
      <c r="F7" s="12"/>
      <c r="H7" s="116"/>
      <c r="I7" s="117"/>
      <c r="J7" s="117"/>
      <c r="K7" s="117"/>
      <c r="L7" s="117"/>
      <c r="M7" s="118"/>
    </row>
    <row r="8" spans="1:13" x14ac:dyDescent="0.15">
      <c r="A8" s="3"/>
      <c r="B8" s="12"/>
      <c r="C8" s="12"/>
      <c r="D8" s="12"/>
      <c r="E8" s="12"/>
      <c r="F8" s="12"/>
    </row>
    <row r="9" spans="1:13" ht="14.25" customHeight="1" thickBot="1" x14ac:dyDescent="0.2">
      <c r="B9" s="18"/>
      <c r="C9" s="18"/>
      <c r="D9" s="18"/>
      <c r="E9" s="18"/>
      <c r="F9" s="18"/>
      <c r="H9" s="113" t="s">
        <v>67</v>
      </c>
      <c r="I9" s="114"/>
      <c r="J9" s="114"/>
      <c r="K9" s="114"/>
      <c r="L9" s="114"/>
      <c r="M9" s="115"/>
    </row>
    <row r="10" spans="1:13" ht="14.25" customHeight="1" thickBot="1" x14ac:dyDescent="0.2">
      <c r="A10" s="14"/>
      <c r="B10" s="15" t="s">
        <v>9</v>
      </c>
      <c r="C10" s="15" t="s">
        <v>11</v>
      </c>
      <c r="D10" s="15" t="s">
        <v>24</v>
      </c>
      <c r="E10" s="15" t="s">
        <v>63</v>
      </c>
      <c r="F10" s="16"/>
      <c r="H10" s="116"/>
      <c r="I10" s="117"/>
      <c r="J10" s="117"/>
      <c r="K10" s="117"/>
      <c r="L10" s="117"/>
      <c r="M10" s="118"/>
    </row>
    <row r="11" spans="1:13" x14ac:dyDescent="0.15">
      <c r="A11" s="5" t="s">
        <v>64</v>
      </c>
      <c r="B11" s="7">
        <v>100</v>
      </c>
      <c r="C11" s="7">
        <v>1000</v>
      </c>
      <c r="D11" s="7">
        <f>$B$11/100</f>
        <v>1</v>
      </c>
      <c r="E11" s="7"/>
      <c r="F11" s="7"/>
    </row>
    <row r="12" spans="1:13" x14ac:dyDescent="0.15">
      <c r="A12" s="3" t="s">
        <v>65</v>
      </c>
      <c r="B12" s="8">
        <v>100</v>
      </c>
      <c r="C12" s="8">
        <v>1000</v>
      </c>
      <c r="D12" s="7">
        <f>$B$12/100</f>
        <v>1</v>
      </c>
      <c r="E12" s="8">
        <v>2</v>
      </c>
      <c r="F12" s="8"/>
      <c r="H12" s="113" t="s">
        <v>70</v>
      </c>
      <c r="I12" s="114"/>
      <c r="J12" s="114"/>
      <c r="K12" s="114"/>
      <c r="L12" s="114"/>
      <c r="M12" s="115"/>
    </row>
    <row r="13" spans="1:13" x14ac:dyDescent="0.15">
      <c r="A13" s="3" t="s">
        <v>66</v>
      </c>
      <c r="B13" s="8">
        <v>100</v>
      </c>
      <c r="C13" s="8">
        <v>1</v>
      </c>
      <c r="D13" s="7">
        <f>$B$13/100</f>
        <v>1</v>
      </c>
      <c r="E13" s="8">
        <v>5</v>
      </c>
      <c r="F13" s="8"/>
      <c r="H13" s="116"/>
      <c r="I13" s="117"/>
      <c r="J13" s="117"/>
      <c r="K13" s="117"/>
      <c r="L13" s="117"/>
      <c r="M13" s="118"/>
    </row>
    <row r="14" spans="1:13" x14ac:dyDescent="0.15">
      <c r="A14" s="3"/>
      <c r="B14" s="8"/>
      <c r="C14" s="8"/>
      <c r="D14" s="8"/>
      <c r="E14" s="8"/>
      <c r="F14" s="8"/>
    </row>
    <row r="15" spans="1:13" x14ac:dyDescent="0.15">
      <c r="A15" s="3"/>
      <c r="B15" s="8"/>
      <c r="C15" s="8"/>
      <c r="D15" s="8"/>
      <c r="E15" s="8"/>
      <c r="F15" s="8"/>
    </row>
    <row r="16" spans="1:13" x14ac:dyDescent="0.15">
      <c r="A16" s="3"/>
      <c r="B16" s="8"/>
      <c r="C16" s="8"/>
      <c r="D16" s="8"/>
      <c r="E16" s="8"/>
      <c r="F16" s="8"/>
    </row>
    <row r="17" spans="1:6" x14ac:dyDescent="0.15">
      <c r="A17" s="3"/>
      <c r="B17" s="8"/>
      <c r="C17" s="8"/>
      <c r="D17" s="8"/>
      <c r="E17" s="8"/>
      <c r="F17" s="8"/>
    </row>
    <row r="18" spans="1:6" x14ac:dyDescent="0.15">
      <c r="A18" s="3" t="s">
        <v>0</v>
      </c>
      <c r="B18" s="8"/>
      <c r="C18" s="8"/>
      <c r="D18" s="8"/>
      <c r="E18" s="8"/>
      <c r="F18" s="8"/>
    </row>
    <row r="19" spans="1:6" ht="14.25" thickBot="1" x14ac:dyDescent="0.2">
      <c r="A19" s="4" t="s">
        <v>2</v>
      </c>
      <c r="B19" s="17"/>
      <c r="C19" s="17"/>
      <c r="D19" s="17"/>
      <c r="E19" s="17"/>
      <c r="F19" s="17"/>
    </row>
    <row r="20" spans="1:6" ht="14.25" thickBot="1" x14ac:dyDescent="0.2">
      <c r="A20" s="14" t="s">
        <v>18</v>
      </c>
      <c r="B20" s="15" t="s">
        <v>9</v>
      </c>
      <c r="C20" s="15"/>
      <c r="D20" s="15" t="s">
        <v>24</v>
      </c>
      <c r="E20" s="15"/>
      <c r="F20" s="16"/>
    </row>
    <row r="21" spans="1:6" x14ac:dyDescent="0.15">
      <c r="A21" s="5" t="s">
        <v>19</v>
      </c>
      <c r="B21" s="7">
        <v>100</v>
      </c>
      <c r="C21" s="7"/>
      <c r="D21" s="7">
        <f>$B$21/100</f>
        <v>1</v>
      </c>
      <c r="E21" s="7"/>
      <c r="F21" s="7"/>
    </row>
    <row r="22" spans="1:6" x14ac:dyDescent="0.15">
      <c r="A22" s="3" t="s">
        <v>20</v>
      </c>
      <c r="B22" s="8">
        <v>100</v>
      </c>
      <c r="C22" s="7"/>
      <c r="D22" s="7">
        <f>$B$22/100</f>
        <v>1</v>
      </c>
      <c r="E22" s="8"/>
      <c r="F22" s="8"/>
    </row>
    <row r="23" spans="1:6" x14ac:dyDescent="0.15">
      <c r="A23" s="3" t="s">
        <v>23</v>
      </c>
      <c r="B23" s="8">
        <v>100</v>
      </c>
      <c r="C23" s="7"/>
      <c r="D23" s="7">
        <f>$B$23/100</f>
        <v>1</v>
      </c>
      <c r="E23" s="8"/>
      <c r="F23" s="8"/>
    </row>
    <row r="24" spans="1:6" x14ac:dyDescent="0.15">
      <c r="A24" s="3" t="s">
        <v>21</v>
      </c>
      <c r="B24" s="8">
        <v>100</v>
      </c>
      <c r="C24" s="7"/>
      <c r="D24" s="7">
        <f>$B$24/100</f>
        <v>1</v>
      </c>
      <c r="E24" s="8"/>
      <c r="F24" s="8"/>
    </row>
    <row r="25" spans="1:6" x14ac:dyDescent="0.15">
      <c r="A25" s="3" t="s">
        <v>22</v>
      </c>
      <c r="B25" s="8">
        <v>100</v>
      </c>
      <c r="C25" s="7"/>
      <c r="D25" s="7">
        <f>$B$25/100</f>
        <v>1</v>
      </c>
      <c r="E25" s="8"/>
      <c r="F25" s="8"/>
    </row>
    <row r="26" spans="1:6" x14ac:dyDescent="0.15">
      <c r="A26" s="3"/>
      <c r="B26" s="8"/>
      <c r="C26" s="8"/>
      <c r="D26" s="8"/>
      <c r="E26" s="8"/>
      <c r="F26" s="8"/>
    </row>
    <row r="27" spans="1:6" x14ac:dyDescent="0.15">
      <c r="A27" s="3"/>
      <c r="B27" s="8"/>
      <c r="C27" s="8"/>
      <c r="D27" s="8"/>
      <c r="E27" s="8"/>
      <c r="F27" s="8"/>
    </row>
    <row r="28" spans="1:6" x14ac:dyDescent="0.15">
      <c r="A28" s="3"/>
      <c r="B28" s="8"/>
      <c r="C28" s="8"/>
      <c r="D28" s="8"/>
      <c r="E28" s="8"/>
      <c r="F28" s="8"/>
    </row>
    <row r="29" spans="1:6" ht="14.25" customHeight="1" thickBot="1" x14ac:dyDescent="0.2">
      <c r="A29" s="4"/>
      <c r="B29" s="17"/>
      <c r="C29" s="17"/>
      <c r="D29" s="17"/>
      <c r="E29" s="17"/>
      <c r="F29" s="17"/>
    </row>
    <row r="30" spans="1:6" ht="14.25" customHeight="1" thickBot="1" x14ac:dyDescent="0.2">
      <c r="A30" s="14" t="s">
        <v>58</v>
      </c>
      <c r="B30" s="15" t="s">
        <v>59</v>
      </c>
      <c r="C30" s="15" t="s">
        <v>60</v>
      </c>
      <c r="D30" s="15" t="s">
        <v>61</v>
      </c>
      <c r="E30" s="15"/>
      <c r="F30" s="16"/>
    </row>
    <row r="31" spans="1:6" x14ac:dyDescent="0.15">
      <c r="A31" s="5" t="s">
        <v>62</v>
      </c>
      <c r="B31" s="7">
        <v>15</v>
      </c>
      <c r="C31" s="7">
        <v>15</v>
      </c>
      <c r="D31" s="7">
        <v>20</v>
      </c>
      <c r="E31" s="7"/>
      <c r="F31" s="7"/>
    </row>
    <row r="32" spans="1:6" x14ac:dyDescent="0.15">
      <c r="A32" s="5" t="s">
        <v>57</v>
      </c>
      <c r="B32" s="8">
        <v>40</v>
      </c>
      <c r="C32" s="8">
        <v>40</v>
      </c>
      <c r="D32" s="8">
        <v>40</v>
      </c>
      <c r="E32" s="8"/>
      <c r="F32" s="8"/>
    </row>
    <row r="33" spans="1:13" x14ac:dyDescent="0.15">
      <c r="A33" s="3" t="s">
        <v>12</v>
      </c>
      <c r="B33" s="8">
        <v>2</v>
      </c>
      <c r="C33" s="8"/>
      <c r="D33" s="8"/>
      <c r="E33" s="8"/>
      <c r="F33" s="8"/>
      <c r="H33" s="113" t="s">
        <v>103</v>
      </c>
      <c r="I33" s="114"/>
      <c r="J33" s="114"/>
      <c r="K33" s="114"/>
      <c r="L33" s="114"/>
      <c r="M33" s="115"/>
    </row>
    <row r="34" spans="1:13" x14ac:dyDescent="0.15">
      <c r="A34" s="3" t="s">
        <v>13</v>
      </c>
      <c r="B34" s="8"/>
      <c r="C34" s="8"/>
      <c r="D34" s="8"/>
      <c r="E34" s="8"/>
      <c r="F34" s="8"/>
      <c r="H34" s="116"/>
      <c r="I34" s="117"/>
      <c r="J34" s="117"/>
      <c r="K34" s="117"/>
      <c r="L34" s="117"/>
      <c r="M34" s="118"/>
    </row>
    <row r="35" spans="1:13" x14ac:dyDescent="0.15">
      <c r="A35" s="3" t="s">
        <v>14</v>
      </c>
      <c r="B35" s="8">
        <v>2</v>
      </c>
      <c r="C35" s="8"/>
      <c r="D35" s="8"/>
      <c r="E35" s="8"/>
      <c r="F35" s="8"/>
    </row>
    <row r="36" spans="1:13" x14ac:dyDescent="0.15">
      <c r="A36" s="3" t="s">
        <v>15</v>
      </c>
      <c r="B36" s="8">
        <v>3</v>
      </c>
      <c r="C36" s="8"/>
      <c r="D36" s="8"/>
      <c r="E36" s="8"/>
      <c r="F36" s="8"/>
    </row>
    <row r="37" spans="1:13" x14ac:dyDescent="0.15">
      <c r="A37" s="3"/>
      <c r="B37" s="8"/>
      <c r="C37" s="8"/>
      <c r="D37" s="8"/>
      <c r="E37" s="8"/>
      <c r="F37" s="8"/>
    </row>
    <row r="38" spans="1:13" x14ac:dyDescent="0.15">
      <c r="A38" s="3"/>
      <c r="B38" s="8"/>
      <c r="C38" s="8"/>
      <c r="D38" s="8"/>
      <c r="E38" s="8"/>
      <c r="F38" s="8"/>
    </row>
    <row r="39" spans="1:13" ht="14.25" thickBot="1" x14ac:dyDescent="0.2">
      <c r="A39" s="4"/>
      <c r="B39" s="17"/>
      <c r="C39" s="17"/>
      <c r="D39" s="17"/>
      <c r="E39" s="17"/>
      <c r="F39" s="17"/>
    </row>
    <row r="40" spans="1:13" ht="14.25" thickBot="1" x14ac:dyDescent="0.2">
      <c r="A40" s="14" t="s">
        <v>8</v>
      </c>
      <c r="B40" s="15" t="s">
        <v>9</v>
      </c>
      <c r="C40" s="15" t="s">
        <v>10</v>
      </c>
      <c r="D40" s="15"/>
      <c r="E40" s="15"/>
      <c r="F40" s="16"/>
    </row>
  </sheetData>
  <mergeCells count="5">
    <mergeCell ref="H33:M34"/>
    <mergeCell ref="H3:M4"/>
    <mergeCell ref="H6:M7"/>
    <mergeCell ref="H9:M10"/>
    <mergeCell ref="H12:M13"/>
  </mergeCells>
  <phoneticPr fontId="5" type="noConversion"/>
  <printOptions horizontalCentered="1"/>
  <pageMargins left="0.35433070866141736" right="0.35433070866141736" top="0.59055118110236227" bottom="0.59055118110236227" header="0.51181102362204722" footer="0.51181102362204722"/>
  <pageSetup paperSize="9" orientation="landscape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3"/>
  <sheetViews>
    <sheetView workbookViewId="0"/>
  </sheetViews>
  <sheetFormatPr defaultRowHeight="18.95" customHeight="1" x14ac:dyDescent="0.15"/>
  <cols>
    <col min="1" max="1" width="4.6640625" style="10" customWidth="1"/>
    <col min="2" max="2" width="73" customWidth="1"/>
  </cols>
  <sheetData>
    <row r="1" spans="1:2" ht="20.25" x14ac:dyDescent="0.25">
      <c r="B1" s="9" t="s">
        <v>25</v>
      </c>
    </row>
    <row r="2" spans="1:2" ht="18.95" customHeight="1" x14ac:dyDescent="0.15">
      <c r="A2" s="10" t="s">
        <v>26</v>
      </c>
      <c r="B2" t="s">
        <v>27</v>
      </c>
    </row>
    <row r="3" spans="1:2" ht="18.95" customHeight="1" x14ac:dyDescent="0.15">
      <c r="B3" t="s">
        <v>28</v>
      </c>
    </row>
    <row r="4" spans="1:2" ht="18.95" customHeight="1" x14ac:dyDescent="0.15">
      <c r="A4" s="10" t="s">
        <v>29</v>
      </c>
      <c r="B4" t="s">
        <v>30</v>
      </c>
    </row>
    <row r="5" spans="1:2" ht="18.95" customHeight="1" x14ac:dyDescent="0.15">
      <c r="B5" t="s">
        <v>31</v>
      </c>
    </row>
    <row r="6" spans="1:2" ht="18.95" customHeight="1" x14ac:dyDescent="0.15">
      <c r="A6" s="10" t="s">
        <v>32</v>
      </c>
      <c r="B6" t="s">
        <v>33</v>
      </c>
    </row>
    <row r="7" spans="1:2" ht="18.95" customHeight="1" x14ac:dyDescent="0.15">
      <c r="A7" s="10" t="s">
        <v>34</v>
      </c>
      <c r="B7" t="s">
        <v>35</v>
      </c>
    </row>
    <row r="8" spans="1:2" ht="18.95" customHeight="1" x14ac:dyDescent="0.15">
      <c r="B8" t="s">
        <v>36</v>
      </c>
    </row>
    <row r="9" spans="1:2" ht="18.95" customHeight="1" x14ac:dyDescent="0.15">
      <c r="B9" t="s">
        <v>37</v>
      </c>
    </row>
    <row r="10" spans="1:2" ht="18.95" customHeight="1" x14ac:dyDescent="0.15">
      <c r="B10" t="s">
        <v>38</v>
      </c>
    </row>
    <row r="11" spans="1:2" ht="18.95" customHeight="1" x14ac:dyDescent="0.15">
      <c r="A11" s="10" t="s">
        <v>39</v>
      </c>
      <c r="B11" t="s">
        <v>40</v>
      </c>
    </row>
    <row r="12" spans="1:2" ht="18.95" customHeight="1" x14ac:dyDescent="0.15">
      <c r="A12" s="10" t="s">
        <v>41</v>
      </c>
      <c r="B12" t="s">
        <v>42</v>
      </c>
    </row>
    <row r="13" spans="1:2" ht="18.95" customHeight="1" x14ac:dyDescent="0.15">
      <c r="B13" t="s">
        <v>43</v>
      </c>
    </row>
    <row r="14" spans="1:2" ht="18.95" customHeight="1" x14ac:dyDescent="0.15">
      <c r="B14" t="s">
        <v>44</v>
      </c>
    </row>
    <row r="15" spans="1:2" ht="18.95" customHeight="1" x14ac:dyDescent="0.15">
      <c r="B15" t="s">
        <v>45</v>
      </c>
    </row>
    <row r="16" spans="1:2" ht="18.95" customHeight="1" x14ac:dyDescent="0.15">
      <c r="B16" t="s">
        <v>46</v>
      </c>
    </row>
    <row r="17" spans="1:2" ht="18.95" customHeight="1" x14ac:dyDescent="0.15">
      <c r="A17" s="10" t="s">
        <v>47</v>
      </c>
      <c r="B17" t="s">
        <v>48</v>
      </c>
    </row>
    <row r="18" spans="1:2" ht="18.95" customHeight="1" x14ac:dyDescent="0.15">
      <c r="A18" s="10" t="s">
        <v>49</v>
      </c>
      <c r="B18" s="19" t="s">
        <v>50</v>
      </c>
    </row>
    <row r="19" spans="1:2" ht="18.95" customHeight="1" x14ac:dyDescent="0.15">
      <c r="A19" s="10" t="s">
        <v>51</v>
      </c>
      <c r="B19" t="s">
        <v>52</v>
      </c>
    </row>
    <row r="20" spans="1:2" ht="18.95" customHeight="1" x14ac:dyDescent="0.15">
      <c r="A20" s="10" t="s">
        <v>53</v>
      </c>
      <c r="B20" t="s">
        <v>54</v>
      </c>
    </row>
    <row r="32" spans="1:2" ht="18.95" customHeight="1" x14ac:dyDescent="0.15">
      <c r="B32" t="s">
        <v>55</v>
      </c>
    </row>
    <row r="33" spans="2:2" ht="18.95" customHeight="1" x14ac:dyDescent="0.15">
      <c r="B33" t="s">
        <v>56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통신설비_원가계산서</vt:lpstr>
      <vt:lpstr>총괄표</vt:lpstr>
      <vt:lpstr>내역서</vt:lpstr>
      <vt:lpstr>옵션</vt:lpstr>
      <vt:lpstr>사용설명</vt:lpstr>
      <vt:lpstr>내역서!Print_Titles</vt:lpstr>
    </vt:vector>
  </TitlesOfParts>
  <Company>이지테크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ksei</cp:lastModifiedBy>
  <cp:lastPrinted>2022-10-20T07:37:34Z</cp:lastPrinted>
  <dcterms:created xsi:type="dcterms:W3CDTF">2002-09-09T02:35:17Z</dcterms:created>
  <dcterms:modified xsi:type="dcterms:W3CDTF">2022-10-21T02:34:16Z</dcterms:modified>
</cp:coreProperties>
</file>